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3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1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ona\Documents\Steel\Questionnaire response\Appendix\"/>
    </mc:Choice>
  </mc:AlternateContent>
  <xr:revisionPtr revIDLastSave="0" documentId="8_{1B3E3293-369B-45D6-A724-EDACDBB1DFC3}" xr6:coauthVersionLast="45" xr6:coauthVersionMax="45" xr10:uidLastSave="{00000000-0000-0000-0000-000000000000}"/>
  <bookViews>
    <workbookView xWindow="2140" yWindow="560" windowWidth="14400" windowHeight="7360" xr2:uid="{00000000-000D-0000-FFFF-FFFF00000000}"/>
  </bookViews>
  <sheets>
    <sheet name="Total POI" sheetId="3" r:id="rId1"/>
    <sheet name="Total MRP" sheetId="2" r:id="rId2"/>
    <sheet name="Category 4 POI" sheetId="5" r:id="rId3"/>
    <sheet name="Category 4 MRP" sheetId="7" r:id="rId4"/>
  </sheets>
  <definedNames>
    <definedName name="_xlnm._FilterDatabase" localSheetId="1" hidden="1">'Total MRP'!$B$1:$J$32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" i="2" l="1"/>
  <c r="K6" i="2"/>
  <c r="J6" i="2"/>
  <c r="I6" i="2"/>
  <c r="H6" i="2"/>
  <c r="G6" i="2"/>
  <c r="J11" i="2" s="1"/>
  <c r="F6" i="2"/>
  <c r="E6" i="2"/>
  <c r="D6" i="2"/>
  <c r="C6" i="2"/>
  <c r="E11" i="2" l="1"/>
  <c r="K11" i="2"/>
  <c r="L11" i="2" s="1"/>
  <c r="M11" i="2" s="1"/>
  <c r="C11" i="2"/>
  <c r="D11" i="2"/>
  <c r="G11" i="2" s="1"/>
  <c r="H11" i="2" s="1"/>
  <c r="M47" i="5" l="1"/>
  <c r="M40" i="5"/>
  <c r="V5" i="3"/>
  <c r="U5" i="3"/>
  <c r="T5" i="3"/>
  <c r="S5" i="3"/>
  <c r="R5" i="3"/>
  <c r="Q5" i="3"/>
  <c r="P5" i="3"/>
  <c r="O5" i="3"/>
  <c r="N5" i="3"/>
  <c r="M5" i="3"/>
  <c r="L5" i="3"/>
  <c r="K5" i="3"/>
  <c r="J5" i="3"/>
  <c r="I5" i="3"/>
  <c r="H5" i="3"/>
  <c r="G5" i="3"/>
  <c r="F5" i="3"/>
  <c r="E5" i="3"/>
  <c r="D5" i="3"/>
  <c r="C5" i="3"/>
  <c r="G40" i="7"/>
  <c r="D40" i="7"/>
  <c r="H39" i="7"/>
  <c r="G34" i="7"/>
  <c r="D34" i="7"/>
  <c r="H34" i="7" s="1"/>
  <c r="H33" i="7"/>
  <c r="Q35" i="7" s="1"/>
  <c r="M27" i="7"/>
  <c r="J27" i="7"/>
  <c r="G27" i="7"/>
  <c r="D27" i="7"/>
  <c r="N26" i="7"/>
  <c r="M21" i="7"/>
  <c r="J21" i="7"/>
  <c r="G21" i="7"/>
  <c r="D21" i="7"/>
  <c r="N20" i="7"/>
  <c r="Q22" i="7" s="1"/>
  <c r="M14" i="7"/>
  <c r="J14" i="7"/>
  <c r="G14" i="7"/>
  <c r="D14" i="7"/>
  <c r="N13" i="7"/>
  <c r="M8" i="7"/>
  <c r="J8" i="7"/>
  <c r="G8" i="7"/>
  <c r="D8" i="7"/>
  <c r="N7" i="7"/>
  <c r="M66" i="5"/>
  <c r="J66" i="5"/>
  <c r="G66" i="5"/>
  <c r="D66" i="5"/>
  <c r="N65" i="5"/>
  <c r="M60" i="5"/>
  <c r="J60" i="5"/>
  <c r="G60" i="5"/>
  <c r="D60" i="5"/>
  <c r="N59" i="5"/>
  <c r="Q61" i="5" s="1"/>
  <c r="M53" i="5"/>
  <c r="J53" i="5"/>
  <c r="G53" i="5"/>
  <c r="D53" i="5"/>
  <c r="N52" i="5"/>
  <c r="J47" i="5"/>
  <c r="G47" i="5"/>
  <c r="D47" i="5"/>
  <c r="N46" i="5"/>
  <c r="Q48" i="5" s="1"/>
  <c r="J40" i="5"/>
  <c r="G40" i="5"/>
  <c r="D40" i="5"/>
  <c r="N39" i="5"/>
  <c r="M34" i="5"/>
  <c r="J34" i="5"/>
  <c r="G34" i="5"/>
  <c r="D34" i="5"/>
  <c r="N33" i="5"/>
  <c r="M27" i="5"/>
  <c r="J27" i="5"/>
  <c r="G27" i="5"/>
  <c r="D27" i="5"/>
  <c r="N26" i="5"/>
  <c r="M21" i="5"/>
  <c r="J21" i="5"/>
  <c r="G21" i="5"/>
  <c r="D21" i="5"/>
  <c r="N20" i="5"/>
  <c r="Q22" i="5" s="1"/>
  <c r="M14" i="5"/>
  <c r="J14" i="5"/>
  <c r="G14" i="5"/>
  <c r="D14" i="5"/>
  <c r="N13" i="5"/>
  <c r="M8" i="5"/>
  <c r="J8" i="5"/>
  <c r="G8" i="5"/>
  <c r="D8" i="5"/>
  <c r="N7" i="5"/>
  <c r="Q9" i="5" l="1"/>
  <c r="Q35" i="5"/>
  <c r="Q9" i="7"/>
  <c r="C10" i="3"/>
  <c r="E10" i="3"/>
  <c r="F10" i="3"/>
  <c r="G10" i="3"/>
  <c r="D10" i="3"/>
  <c r="H40" i="7"/>
  <c r="N27" i="7"/>
  <c r="N21" i="7"/>
  <c r="N14" i="7"/>
  <c r="N8" i="7"/>
  <c r="N60" i="5"/>
  <c r="N47" i="5"/>
  <c r="N21" i="5"/>
  <c r="N66" i="5"/>
  <c r="N53" i="5"/>
  <c r="N40" i="5"/>
  <c r="N34" i="5"/>
  <c r="N27" i="5"/>
  <c r="N14" i="5"/>
  <c r="N8" i="5"/>
  <c r="L10" i="3" l="1"/>
  <c r="M10" i="3" s="1"/>
  <c r="P10" i="3"/>
  <c r="Q10" i="3" s="1"/>
  <c r="I10" i="3"/>
  <c r="J10" i="3" s="1"/>
</calcChain>
</file>

<file path=xl/sharedStrings.xml><?xml version="1.0" encoding="utf-8"?>
<sst xmlns="http://schemas.openxmlformats.org/spreadsheetml/2006/main" count="336" uniqueCount="70">
  <si>
    <t>Net Mass (Kg)</t>
  </si>
  <si>
    <t>All Commodities</t>
  </si>
  <si>
    <t>Month</t>
  </si>
  <si>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</si>
  <si>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</si>
  <si>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</si>
  <si>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</si>
  <si>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</si>
  <si>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</si>
  <si>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</si>
  <si>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</si>
  <si>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</si>
  <si>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</si>
  <si>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</si>
  <si>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</si>
  <si>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Quarter</t>
  </si>
  <si>
    <t>Total</t>
  </si>
  <si>
    <t>EU</t>
  </si>
  <si>
    <t>Non-EU</t>
  </si>
  <si>
    <t>Q3/13</t>
  </si>
  <si>
    <t>Q1/13</t>
  </si>
  <si>
    <t>Q2/13</t>
  </si>
  <si>
    <t>Q4/13</t>
  </si>
  <si>
    <t>Imports</t>
  </si>
  <si>
    <t>Q1/14</t>
  </si>
  <si>
    <t>Q2/14</t>
  </si>
  <si>
    <t>Q3/14</t>
  </si>
  <si>
    <t>Q4/14</t>
  </si>
  <si>
    <t>Q1/15</t>
  </si>
  <si>
    <t>Q2/15</t>
  </si>
  <si>
    <t>Q3/15</t>
  </si>
  <si>
    <t>Q4/15</t>
  </si>
  <si>
    <t>Q1/16</t>
  </si>
  <si>
    <t>Q2/16</t>
  </si>
  <si>
    <t>Q3/16</t>
  </si>
  <si>
    <t>Q4/16</t>
  </si>
  <si>
    <t>Q1/17</t>
  </si>
  <si>
    <t>Q2/17</t>
  </si>
  <si>
    <t>Q3/17</t>
  </si>
  <si>
    <t>Q4/17</t>
  </si>
  <si>
    <t>Q1/18</t>
  </si>
  <si>
    <t>Q2/18</t>
  </si>
  <si>
    <t>Q3/18</t>
  </si>
  <si>
    <t>Q4/18</t>
  </si>
  <si>
    <t>Q1/19</t>
  </si>
  <si>
    <t>Q2/19</t>
  </si>
  <si>
    <t>Q3/19</t>
  </si>
  <si>
    <t>Q4/19</t>
  </si>
  <si>
    <t>Q1/20</t>
  </si>
  <si>
    <t>Q2/20</t>
  </si>
  <si>
    <t>H1/2020</t>
  </si>
  <si>
    <t>NOTE: TARIC codes unavailable on UK.gov, distinction between 4A/4B not possible</t>
  </si>
  <si>
    <t>Source: https://www.uktradeinfo.com/trade-data/ots-custom-table/?id=a05bf27d-46e5-4da7-adab-bd354118520b</t>
  </si>
  <si>
    <t>Category 4 POI - quarterly</t>
  </si>
  <si>
    <t>Category 4 POI - YoY</t>
  </si>
  <si>
    <t>2013 total</t>
  </si>
  <si>
    <t>2014 total</t>
  </si>
  <si>
    <t>2015 total</t>
  </si>
  <si>
    <t>2016 total</t>
  </si>
  <si>
    <t>2017 total</t>
  </si>
  <si>
    <t>2018 total</t>
  </si>
  <si>
    <t>2019 total</t>
  </si>
  <si>
    <t>2020 total</t>
  </si>
  <si>
    <t>Category 4 MRP - quarterly</t>
  </si>
  <si>
    <t>Category 4 - MRP YoY</t>
  </si>
  <si>
    <t>POI growth rate</t>
  </si>
  <si>
    <t>POI recent growth rate (2016-2017)</t>
  </si>
  <si>
    <t>MRP growth rate (2018-2019)</t>
  </si>
  <si>
    <t>MRP 2020 H1 vs 2019H1</t>
  </si>
  <si>
    <t>POI 3 years growth rate (2015-2017)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</si>
</sst>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0" fillId="0" borderId="1" xfId="0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10" fontId="1" fillId="0" borderId="0" xfId="1" applyNumberFormat="1" applyFont="1"/>
    <xf numFmtId="0" fontId="2" fillId="2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8EA-4650-AF3C-041E1C4FDA3A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8EA-4650-AF3C-041E1C4FD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85920240"/>
        <c:axId val="1798479088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8EA-4650-AF3C-041E1C4FD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5920240"/>
        <c:axId val="1798479088"/>
      </c:lineChart>
      <c:catAx>
        <c:axId val="198592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479088"/>
        <c:crosses val="autoZero"/>
        <c:auto val="1"/>
        <c:lblAlgn val="ctr"/>
        <c:lblOffset val="100"/>
        <c:noMultiLvlLbl val="0"/>
      </c:catAx>
      <c:valAx>
        <c:axId val="179847908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592024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4 -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POI'!$B$3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POI'!$C$2:$V$2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POI'!$C$3:$V$3</c:f>
              <c:numCache>
                <c:formatCode>#,##0</c:formatCode>
                <c:ptCount val="20"/>
                <c:pt idx="0">
                  <c:v>252208103</c:v>
                </c:pt>
                <c:pt idx="1">
                  <c:v>233840051</c:v>
                </c:pt>
                <c:pt idx="2">
                  <c:v>240927253</c:v>
                </c:pt>
                <c:pt idx="3">
                  <c:v>261035173</c:v>
                </c:pt>
                <c:pt idx="4">
                  <c:v>284221209</c:v>
                </c:pt>
                <c:pt idx="5">
                  <c:v>252944363</c:v>
                </c:pt>
                <c:pt idx="6">
                  <c:v>249747069</c:v>
                </c:pt>
                <c:pt idx="7">
                  <c:v>254550895</c:v>
                </c:pt>
                <c:pt idx="8">
                  <c:v>270336647</c:v>
                </c:pt>
                <c:pt idx="9">
                  <c:v>279733153</c:v>
                </c:pt>
                <c:pt idx="10">
                  <c:v>282997009</c:v>
                </c:pt>
                <c:pt idx="11">
                  <c:v>296960455</c:v>
                </c:pt>
                <c:pt idx="12">
                  <c:v>324534450</c:v>
                </c:pt>
                <c:pt idx="13">
                  <c:v>325772601</c:v>
                </c:pt>
                <c:pt idx="14">
                  <c:v>302490704</c:v>
                </c:pt>
                <c:pt idx="15">
                  <c:v>316001530</c:v>
                </c:pt>
                <c:pt idx="16">
                  <c:v>314432128</c:v>
                </c:pt>
                <c:pt idx="17">
                  <c:v>274321683</c:v>
                </c:pt>
                <c:pt idx="18">
                  <c:v>239365545</c:v>
                </c:pt>
                <c:pt idx="19">
                  <c:v>258835158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4C-48AD-BA9C-EE256395259B}"/>
            </c:ext>
          </c:extLst>
        </c:ser>
        <c:ser>
          <c:idx val="1"/>
          <c:order val="1"/>
          <c:tx>
            <c:strRef>
              <c:f>'Total POI'!$B$4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POI'!$C$2:$V$2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POI'!$C$4:$V$4</c:f>
              <c:numCache>
                <c:formatCode>#,##0</c:formatCode>
                <c:ptCount val="20"/>
                <c:pt idx="0">
                  <c:v>107310980</c:v>
                </c:pt>
                <c:pt idx="1">
                  <c:v>45295391</c:v>
                </c:pt>
                <c:pt idx="2">
                  <c:v>31022750</c:v>
                </c:pt>
                <c:pt idx="3">
                  <c:v>68914860</c:v>
                </c:pt>
                <c:pt idx="4">
                  <c:v>68145217</c:v>
                </c:pt>
                <c:pt idx="5">
                  <c:v>143756277</c:v>
                </c:pt>
                <c:pt idx="6">
                  <c:v>91104725</c:v>
                </c:pt>
                <c:pt idx="7">
                  <c:v>70574391</c:v>
                </c:pt>
                <c:pt idx="8">
                  <c:v>115043160</c:v>
                </c:pt>
                <c:pt idx="9">
                  <c:v>55007724</c:v>
                </c:pt>
                <c:pt idx="10">
                  <c:v>47163542</c:v>
                </c:pt>
                <c:pt idx="11">
                  <c:v>70569249</c:v>
                </c:pt>
                <c:pt idx="12">
                  <c:v>168467014</c:v>
                </c:pt>
                <c:pt idx="13">
                  <c:v>133354534</c:v>
                </c:pt>
                <c:pt idx="14">
                  <c:v>126965609</c:v>
                </c:pt>
                <c:pt idx="15">
                  <c:v>172888906</c:v>
                </c:pt>
                <c:pt idx="16">
                  <c:v>215118857</c:v>
                </c:pt>
                <c:pt idx="17">
                  <c:v>266571639</c:v>
                </c:pt>
                <c:pt idx="18">
                  <c:v>109917078</c:v>
                </c:pt>
                <c:pt idx="19">
                  <c:v>122409799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4C-48AD-BA9C-EE2563952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5955968"/>
        <c:axId val="1800964832"/>
      </c:barChart>
      <c:lineChart>
        <c:grouping val="standard"/>
        <c:varyColors val="0"/>
        <c:ser>
          <c:idx val="2"/>
          <c:order val="2"/>
          <c:tx>
            <c:strRef>
              <c:f>'Total POI'!$B$5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POI'!$C$2:$V$2</c:f>
              <c:strCache>
                <c:ptCount val="20"/>
                <c:pt idx="0">
                  <c:v>Q1/13</c:v>
                </c:pt>
                <c:pt idx="1">
                  <c:v>Q2/13</c:v>
                </c:pt>
                <c:pt idx="2">
                  <c:v>Q3/13</c:v>
                </c:pt>
                <c:pt idx="3">
                  <c:v>Q4/13</c:v>
                </c:pt>
                <c:pt idx="4">
                  <c:v>Q1/14</c:v>
                </c:pt>
                <c:pt idx="5">
                  <c:v>Q2/14</c:v>
                </c:pt>
                <c:pt idx="6">
                  <c:v>Q3/14</c:v>
                </c:pt>
                <c:pt idx="7">
                  <c:v>Q4/14</c:v>
                </c:pt>
                <c:pt idx="8">
                  <c:v>Q1/15</c:v>
                </c:pt>
                <c:pt idx="9">
                  <c:v>Q2/15</c:v>
                </c:pt>
                <c:pt idx="10">
                  <c:v>Q3/15</c:v>
                </c:pt>
                <c:pt idx="11">
                  <c:v>Q4/15</c:v>
                </c:pt>
                <c:pt idx="12">
                  <c:v>Q1/16</c:v>
                </c:pt>
                <c:pt idx="13">
                  <c:v>Q2/16</c:v>
                </c:pt>
                <c:pt idx="14">
                  <c:v>Q3/16</c:v>
                </c:pt>
                <c:pt idx="15">
                  <c:v>Q4/16</c:v>
                </c:pt>
                <c:pt idx="16">
                  <c:v>Q1/17</c:v>
                </c:pt>
                <c:pt idx="17">
                  <c:v>Q2/17</c:v>
                </c:pt>
                <c:pt idx="18">
                  <c:v>Q3/17</c:v>
                </c:pt>
                <c:pt idx="19">
                  <c:v>Q4/17</c:v>
                </c:pt>
              </c:strCache>
            </c:strRef>
          </c:cat>
          <c:val>
            <c:numRef>
              <c:f>'Total POI'!$C$5:$V$5</c:f>
              <c:numCache>
                <c:formatCode>#,##0</c:formatCode>
                <c:ptCount val="20"/>
                <c:pt idx="0">
                  <c:v>359519083</c:v>
                </c:pt>
                <c:pt idx="1">
                  <c:v>279135442</c:v>
                </c:pt>
                <c:pt idx="2">
                  <c:v>271950003</c:v>
                </c:pt>
                <c:pt idx="3">
                  <c:v>329950033</c:v>
                </c:pt>
                <c:pt idx="4">
                  <c:v>352366426</c:v>
                </c:pt>
                <c:pt idx="5">
                  <c:v>396700640</c:v>
                </c:pt>
                <c:pt idx="6">
                  <c:v>340851794</c:v>
                </c:pt>
                <c:pt idx="7">
                  <c:v>325125286</c:v>
                </c:pt>
                <c:pt idx="8">
                  <c:v>385379807</c:v>
                </c:pt>
                <c:pt idx="9">
                  <c:v>334740877</c:v>
                </c:pt>
                <c:pt idx="10">
                  <c:v>330160551</c:v>
                </c:pt>
                <c:pt idx="11">
                  <c:v>367529704</c:v>
                </c:pt>
                <c:pt idx="12">
                  <c:v>493001464</c:v>
                </c:pt>
                <c:pt idx="13">
                  <c:v>459127135</c:v>
                </c:pt>
                <c:pt idx="14">
                  <c:v>429456313</c:v>
                </c:pt>
                <c:pt idx="15">
                  <c:v>488890436</c:v>
                </c:pt>
                <c:pt idx="16">
                  <c:v>529550985</c:v>
                </c:pt>
                <c:pt idx="17">
                  <c:v>540893322</c:v>
                </c:pt>
                <c:pt idx="18">
                  <c:v>349282623</c:v>
                </c:pt>
                <c:pt idx="19">
                  <c:v>381244957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4C-48AD-BA9C-EE2563952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5955968"/>
        <c:axId val="1800964832"/>
      </c:lineChart>
      <c:catAx>
        <c:axId val="179595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0964832"/>
        <c:crosses val="autoZero"/>
        <c:auto val="1"/>
        <c:lblAlgn val="ctr"/>
        <c:lblOffset val="100"/>
        <c:noMultiLvlLbl val="0"/>
      </c:catAx>
      <c:valAx>
        <c:axId val="18009648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559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4 -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POI'!$B$10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'Total POI'!$C$9:$G$9</c:f>
              <c:numCache>
                <c:formatCode>General</c:formatCode>
                <c:ptCount val="5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</c:numCache>
            </c:numRef>
          </c:cat>
          <c:val>
            <c:numRef>
              <c:f>'Total POI'!$C$10:$G$10</c:f>
              <c:numCache>
                <c:formatCode>#,##0</c:formatCode>
                <c:ptCount val="5"/>
                <c:pt idx="0">
                  <c:v>1240554561</c:v>
                </c:pt>
                <c:pt idx="1">
                  <c:v>1415044146</c:v>
                </c:pt>
                <c:pt idx="2">
                  <c:v>1417810939</c:v>
                </c:pt>
                <c:pt idx="3">
                  <c:v>1870475348</c:v>
                </c:pt>
                <c:pt idx="4">
                  <c:v>1800971887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B2-4F7C-AD3E-6A21811FC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37775968"/>
        <c:axId val="1978408640"/>
      </c:lineChart>
      <c:catAx>
        <c:axId val="23777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08640"/>
        <c:crosses val="autoZero"/>
        <c:auto val="1"/>
        <c:lblAlgn val="ctr"/>
        <c:lblOffset val="100"/>
        <c:noMultiLvlLbl val="0"/>
      </c:catAx>
      <c:valAx>
        <c:axId val="19784086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7759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E38-4856-AB53-95A0004046CE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E38-4856-AB53-95A00040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2880304"/>
        <c:axId val="1661196256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E38-4856-AB53-95A000404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880304"/>
        <c:axId val="1661196256"/>
      </c:lineChart>
      <c:catAx>
        <c:axId val="24288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196256"/>
        <c:crosses val="autoZero"/>
        <c:auto val="1"/>
        <c:lblAlgn val="ctr"/>
        <c:lblOffset val="100"/>
        <c:noMultiLvlLbl val="0"/>
      </c:catAx>
      <c:valAx>
        <c:axId val="166119625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88030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301A-4ADC-9CBA-4DEA7A54E5B3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301A-4ADC-9CBA-4DEA7A54E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6148768"/>
        <c:axId val="228542192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301A-4ADC-9CBA-4DEA7A54E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6148768"/>
        <c:axId val="228542192"/>
      </c:lineChart>
      <c:catAx>
        <c:axId val="1796148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8542192"/>
        <c:crosses val="autoZero"/>
        <c:auto val="1"/>
        <c:lblAlgn val="ctr"/>
        <c:lblOffset val="100"/>
        <c:noMultiLvlLbl val="0"/>
      </c:catAx>
      <c:valAx>
        <c:axId val="22854219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614876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677-4B5F-B074-BFCB69924354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677-4B5F-B074-BFCB69924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4804208"/>
        <c:axId val="1978421120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677-4B5F-B074-BFCB69924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04208"/>
        <c:axId val="1978421120"/>
      </c:lineChart>
      <c:catAx>
        <c:axId val="42480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1120"/>
        <c:crosses val="autoZero"/>
        <c:auto val="1"/>
        <c:lblAlgn val="ctr"/>
        <c:lblOffset val="100"/>
        <c:noMultiLvlLbl val="0"/>
      </c:catAx>
      <c:valAx>
        <c:axId val="197842112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480420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281-4CA3-B301-B282D09B6AA9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281-4CA3-B301-B282D09B6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8037808"/>
        <c:axId val="417095440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281-4CA3-B301-B282D09B6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037808"/>
        <c:axId val="417095440"/>
      </c:lineChart>
      <c:catAx>
        <c:axId val="38803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095440"/>
        <c:crosses val="autoZero"/>
        <c:auto val="1"/>
        <c:lblAlgn val="ctr"/>
        <c:lblOffset val="100"/>
        <c:noMultiLvlLbl val="0"/>
      </c:catAx>
      <c:valAx>
        <c:axId val="4170954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803780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20 -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D05-42C0-B82C-BBAB6B6B8E00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D05-42C0-B82C-BBAB6B6B8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978720"/>
        <c:axId val="270281552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D05-42C0-B82C-BBAB6B6B8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978720"/>
        <c:axId val="270281552"/>
      </c:lineChart>
      <c:catAx>
        <c:axId val="44597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281552"/>
        <c:crosses val="autoZero"/>
        <c:auto val="1"/>
        <c:lblAlgn val="ctr"/>
        <c:lblOffset val="100"/>
        <c:noMultiLvlLbl val="0"/>
      </c:catAx>
      <c:valAx>
        <c:axId val="27028155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9787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21 -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A01-429A-BDC4-13019368D226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A01-429A-BDC4-13019368D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1153232"/>
        <c:axId val="536763744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A01-429A-BDC4-13019368D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153232"/>
        <c:axId val="536763744"/>
      </c:lineChart>
      <c:catAx>
        <c:axId val="401153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63744"/>
        <c:crosses val="autoZero"/>
        <c:auto val="1"/>
        <c:lblAlgn val="ctr"/>
        <c:lblOffset val="100"/>
        <c:noMultiLvlLbl val="0"/>
      </c:catAx>
      <c:valAx>
        <c:axId val="53676374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15323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25B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513-4B39-B112-FAEC983AECC5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513-4B39-B112-FAEC983A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444864"/>
        <c:axId val="536754592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513-4B39-B112-FAEC983AE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444864"/>
        <c:axId val="536754592"/>
      </c:lineChart>
      <c:catAx>
        <c:axId val="57344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4592"/>
        <c:crosses val="autoZero"/>
        <c:auto val="1"/>
        <c:lblAlgn val="ctr"/>
        <c:lblOffset val="100"/>
        <c:noMultiLvlLbl val="0"/>
      </c:catAx>
      <c:valAx>
        <c:axId val="53675459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44486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26 -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BE8-490C-99A0-2F8323BD4717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BE8-490C-99A0-2F8323BD4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013296"/>
        <c:axId val="437371472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BE8-490C-99A0-2F8323BD4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013296"/>
        <c:axId val="437371472"/>
      </c:lineChart>
      <c:catAx>
        <c:axId val="647013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71472"/>
        <c:crosses val="autoZero"/>
        <c:auto val="1"/>
        <c:lblAlgn val="ctr"/>
        <c:lblOffset val="100"/>
        <c:noMultiLvlLbl val="0"/>
      </c:catAx>
      <c:valAx>
        <c:axId val="437371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0132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BF0-4A89-8FF0-883D91DA9D4C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BF0-4A89-8FF0-883D91DA9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981296"/>
        <c:axId val="576401584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BF0-4A89-8FF0-883D91DA9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6981296"/>
        <c:axId val="576401584"/>
      </c:lineChart>
      <c:catAx>
        <c:axId val="646981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401584"/>
        <c:crosses val="autoZero"/>
        <c:auto val="1"/>
        <c:lblAlgn val="ctr"/>
        <c:lblOffset val="100"/>
        <c:noMultiLvlLbl val="0"/>
      </c:catAx>
      <c:valAx>
        <c:axId val="57640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698129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28 -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FDA-480C-8F08-81DB6F6A63A2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DFDA-480C-8F08-81DB6F6A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632016"/>
        <c:axId val="410336112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FDA-480C-8F08-81DB6F6A6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1632016"/>
        <c:axId val="410336112"/>
      </c:lineChart>
      <c:catAx>
        <c:axId val="71163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36112"/>
        <c:crosses val="autoZero"/>
        <c:auto val="1"/>
        <c:lblAlgn val="ctr"/>
        <c:lblOffset val="100"/>
        <c:noMultiLvlLbl val="0"/>
      </c:catAx>
      <c:valAx>
        <c:axId val="41033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163201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080" b="0" i="0" u="none" strike="noStrike" kern="1200" cap="none" spc="2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Category 17 -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GB" sz="1080" b="0" i="0" u="none" strike="noStrike" kern="1200" cap="none" spc="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53C-4291-9E39-5F3E2F0F364E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53C-4291-9E39-5F3E2F0F3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6616320"/>
        <c:axId val="798006640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POI'!#REF!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POI'!#REF!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53C-4291-9E39-5F3E2F0F3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6616320"/>
        <c:axId val="798006640"/>
      </c:lineChart>
      <c:catAx>
        <c:axId val="75661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006640"/>
        <c:crosses val="autoZero"/>
        <c:auto val="1"/>
        <c:lblAlgn val="ctr"/>
        <c:lblOffset val="100"/>
        <c:noMultiLvlLbl val="0"/>
      </c:catAx>
      <c:valAx>
        <c:axId val="798006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61632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7AB-4406-ADD7-7F353D33B3EF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7AB-4406-ADD7-7F353D33B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4691136"/>
        <c:axId val="1661196672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7AB-4406-ADD7-7F353D33B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4691136"/>
        <c:axId val="1661196672"/>
      </c:lineChart>
      <c:catAx>
        <c:axId val="204469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196672"/>
        <c:crosses val="autoZero"/>
        <c:auto val="1"/>
        <c:lblAlgn val="ctr"/>
        <c:lblOffset val="100"/>
        <c:noMultiLvlLbl val="0"/>
      </c:catAx>
      <c:valAx>
        <c:axId val="166119667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6911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4 -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'Total MRP'!$B$4</c:f>
              <c:strCache>
                <c:ptCount val="1"/>
                <c:pt idx="0">
                  <c:v>EU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MRP'!$C$3:$L$3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MRP'!$C$4:$L$4</c:f>
              <c:numCache>
                <c:formatCode>#,##0</c:formatCode>
                <c:ptCount val="10"/>
                <c:pt idx="0">
                  <c:v>253473720</c:v>
                </c:pt>
                <c:pt idx="1">
                  <c:v>246891107</c:v>
                </c:pt>
                <c:pt idx="2">
                  <c:v>268810409</c:v>
                </c:pt>
                <c:pt idx="3">
                  <c:v>309401970</c:v>
                </c:pt>
                <c:pt idx="4">
                  <c:v>297176868</c:v>
                </c:pt>
                <c:pt idx="5">
                  <c:v>258241315</c:v>
                </c:pt>
                <c:pt idx="6">
                  <c:v>236665117</c:v>
                </c:pt>
                <c:pt idx="7">
                  <c:v>219899103</c:v>
                </c:pt>
                <c:pt idx="8">
                  <c:v>214391155</c:v>
                </c:pt>
                <c:pt idx="9">
                  <c:v>118200547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E-4A39-A02F-B03BA58008CE}"/>
            </c:ext>
          </c:extLst>
        </c:ser>
        <c:ser>
          <c:idx val="1"/>
          <c:order val="1"/>
          <c:tx>
            <c:strRef>
              <c:f>'Total MRP'!$B$5</c:f>
              <c:strCache>
                <c:ptCount val="1"/>
                <c:pt idx="0">
                  <c:v>Non-EU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'Total MRP'!$C$3:$L$3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MRP'!$C$5:$L$5</c:f>
              <c:numCache>
                <c:formatCode>#,##0</c:formatCode>
                <c:ptCount val="10"/>
                <c:pt idx="0">
                  <c:v>115348821</c:v>
                </c:pt>
                <c:pt idx="1">
                  <c:v>102574640</c:v>
                </c:pt>
                <c:pt idx="2">
                  <c:v>160252617</c:v>
                </c:pt>
                <c:pt idx="3">
                  <c:v>167612786</c:v>
                </c:pt>
                <c:pt idx="4">
                  <c:v>126021571</c:v>
                </c:pt>
                <c:pt idx="5">
                  <c:v>108286875</c:v>
                </c:pt>
                <c:pt idx="6">
                  <c:v>79206300</c:v>
                </c:pt>
                <c:pt idx="7">
                  <c:v>132456227</c:v>
                </c:pt>
                <c:pt idx="8">
                  <c:v>86230590</c:v>
                </c:pt>
                <c:pt idx="9">
                  <c:v>95824581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E-4A39-A02F-B03BA5800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249280"/>
        <c:axId val="1978421536"/>
      </c:barChart>
      <c:lineChart>
        <c:grouping val="standard"/>
        <c:varyColors val="0"/>
        <c:ser>
          <c:idx val="2"/>
          <c:order val="2"/>
          <c:tx>
            <c:strRef>
              <c:f>'Total MRP'!$B$6</c:f>
              <c:strCache>
                <c:ptCount val="1"/>
                <c:pt idx="0">
                  <c:v>Total</c:v>
                </c:pt>
              </c:strCache>
            </c:strRef>
          </c:tx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'Total MRP'!$C$3:$L$3</c:f>
              <c:strCache>
                <c:ptCount val="10"/>
                <c:pt idx="0">
                  <c:v>Q1/18</c:v>
                </c:pt>
                <c:pt idx="1">
                  <c:v>Q2/18</c:v>
                </c:pt>
                <c:pt idx="2">
                  <c:v>Q3/18</c:v>
                </c:pt>
                <c:pt idx="3">
                  <c:v>Q4/18</c:v>
                </c:pt>
                <c:pt idx="4">
                  <c:v>Q1/19</c:v>
                </c:pt>
                <c:pt idx="5">
                  <c:v>Q2/19</c:v>
                </c:pt>
                <c:pt idx="6">
                  <c:v>Q3/19</c:v>
                </c:pt>
                <c:pt idx="7">
                  <c:v>Q4/19</c:v>
                </c:pt>
                <c:pt idx="8">
                  <c:v>Q1/20</c:v>
                </c:pt>
                <c:pt idx="9">
                  <c:v>Q2/20</c:v>
                </c:pt>
              </c:strCache>
            </c:strRef>
          </c:cat>
          <c:val>
            <c:numRef>
              <c:f>'Total MRP'!$C$6:$L$6</c:f>
              <c:numCache>
                <c:formatCode>#,##0</c:formatCode>
                <c:ptCount val="10"/>
                <c:pt idx="0">
                  <c:v>368822541</c:v>
                </c:pt>
                <c:pt idx="1">
                  <c:v>349465747</c:v>
                </c:pt>
                <c:pt idx="2">
                  <c:v>429063026</c:v>
                </c:pt>
                <c:pt idx="3">
                  <c:v>477014756</c:v>
                </c:pt>
                <c:pt idx="4">
                  <c:v>423198439</c:v>
                </c:pt>
                <c:pt idx="5">
                  <c:v>366528190</c:v>
                </c:pt>
                <c:pt idx="6">
                  <c:v>315871417</c:v>
                </c:pt>
                <c:pt idx="7">
                  <c:v>352355330</c:v>
                </c:pt>
                <c:pt idx="8">
                  <c:v>300621745</c:v>
                </c:pt>
                <c:pt idx="9">
                  <c:v>214025128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AE-4A39-A02F-B03BA5800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249280"/>
        <c:axId val="1978421536"/>
      </c:lineChart>
      <c:catAx>
        <c:axId val="23724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1536"/>
        <c:crosses val="autoZero"/>
        <c:auto val="1"/>
        <c:lblAlgn val="ctr"/>
        <c:lblOffset val="100"/>
        <c:noMultiLvlLbl val="0"/>
      </c:catAx>
      <c:valAx>
        <c:axId val="1978421536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24928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Category 4 - Annual import volume (Kg)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'Total MRP'!$B$11</c:f>
              <c:strCache>
                <c:ptCount val="1"/>
                <c:pt idx="0">
                  <c:v>Imports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'Total MRP'!$C$10:$E$10</c:f>
              <c:strCache>
                <c:ptCount val="3"/>
                <c:pt idx="0">
                  <c:v>2018</c:v>
                </c:pt>
                <c:pt idx="1">
                  <c:v>2019</c:v>
                </c:pt>
                <c:pt idx="2">
                  <c:v>H1/2020</c:v>
                </c:pt>
              </c:strCache>
            </c:strRef>
          </c:cat>
          <c:val>
            <c:numRef>
              <c:f>'Total MRP'!$C$11:$E$11</c:f>
              <c:numCache>
                <c:formatCode>#,##0</c:formatCode>
                <c:ptCount val="3"/>
                <c:pt idx="0">
                  <c:v>1624366070</c:v>
                </c:pt>
                <c:pt idx="1">
                  <c:v>1457953376</c:v>
                </c:pt>
                <c:pt idx="2">
                  <c:v>514646873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85-490F-9E6E-9FD3383A0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239082064"/>
        <c:axId val="1978426064"/>
      </c:lineChart>
      <c:catAx>
        <c:axId val="23908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26064"/>
        <c:crosses val="autoZero"/>
        <c:auto val="1"/>
        <c:lblAlgn val="ctr"/>
        <c:lblOffset val="100"/>
        <c:noMultiLvlLbl val="0"/>
      </c:catAx>
      <c:valAx>
        <c:axId val="197842606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908206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15000"/>
                <a:lumOff val="8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190-4600-BF64-B5FD798329F3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A190-4600-BF64-B5FD7983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86736"/>
        <c:axId val="1978413632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A190-4600-BF64-B5FD7983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486736"/>
        <c:axId val="1978413632"/>
      </c:lineChart>
      <c:catAx>
        <c:axId val="243486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13632"/>
        <c:crosses val="autoZero"/>
        <c:auto val="1"/>
        <c:lblAlgn val="ctr"/>
        <c:lblOffset val="100"/>
        <c:noMultiLvlLbl val="0"/>
      </c:catAx>
      <c:valAx>
        <c:axId val="1978413632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867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12 -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23-40DF-B876-2D79FF224365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23-40DF-B876-2D79FF224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3481936"/>
        <c:axId val="1978416128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23-40DF-B876-2D79FF224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481936"/>
        <c:axId val="1978416128"/>
      </c:lineChart>
      <c:catAx>
        <c:axId val="24348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78416128"/>
        <c:crosses val="autoZero"/>
        <c:auto val="1"/>
        <c:lblAlgn val="ctr"/>
        <c:lblOffset val="100"/>
        <c:noMultiLvlLbl val="0"/>
      </c:catAx>
      <c:valAx>
        <c:axId val="1978416128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481936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17 -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4AB5-499C-B118-54052768F09F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4AB5-499C-B118-54052768F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26668640"/>
        <c:axId val="2054085584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4AB5-499C-B118-54052768F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668640"/>
        <c:axId val="2054085584"/>
      </c:lineChart>
      <c:catAx>
        <c:axId val="42666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4085584"/>
        <c:crosses val="autoZero"/>
        <c:auto val="1"/>
        <c:lblAlgn val="ctr"/>
        <c:lblOffset val="100"/>
        <c:noMultiLvlLbl val="0"/>
      </c:catAx>
      <c:valAx>
        <c:axId val="2054085584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666864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20 -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735-4C12-90FF-B0CA751A1EFB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C735-4C12-90FF-B0CA751A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6533408"/>
        <c:axId val="404913840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C735-4C12-90FF-B0CA751A1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533408"/>
        <c:axId val="404913840"/>
      </c:lineChart>
      <c:catAx>
        <c:axId val="32653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913840"/>
        <c:crosses val="autoZero"/>
        <c:auto val="1"/>
        <c:lblAlgn val="ctr"/>
        <c:lblOffset val="100"/>
        <c:noMultiLvlLbl val="0"/>
      </c:catAx>
      <c:valAx>
        <c:axId val="4049138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533408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21 -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080-4D20-8DD1-26E33CF21902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080-4D20-8DD1-26E33CF2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770832"/>
        <c:axId val="536755840"/>
      </c:barChart>
      <c:lineChart>
        <c:grouping val="standard"/>
        <c:varyColors val="0"/>
        <c:ser>
          <c:idx val="2"/>
          <c:order val="2"/>
          <c:spPr>
            <a:ln w="22225" cap="rnd" cmpd="sng" algn="ctr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8080-4D20-8DD1-26E33CF21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770832"/>
        <c:axId val="536755840"/>
      </c:lineChart>
      <c:catAx>
        <c:axId val="41477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55840"/>
        <c:crosses val="autoZero"/>
        <c:auto val="1"/>
        <c:lblAlgn val="ctr"/>
        <c:lblOffset val="100"/>
        <c:noMultiLvlLbl val="0"/>
      </c:catAx>
      <c:valAx>
        <c:axId val="536755840"/>
        <c:scaling>
          <c:orientation val="minMax"/>
        </c:scaling>
        <c:delete val="0"/>
        <c:axPos val="l"/>
        <c:majorGridlines>
          <c:spPr>
            <a:ln>
              <a:solidFill>
                <a:schemeClr val="dk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7083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25B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2CE-4981-B204-B26D88B6E98D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2CE-4981-B204-B26D88B6E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6727664"/>
        <c:axId val="437373968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2CE-4981-B204-B26D88B6E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727664"/>
        <c:axId val="437373968"/>
      </c:lineChart>
      <c:catAx>
        <c:axId val="53672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7373968"/>
        <c:crosses val="autoZero"/>
        <c:auto val="1"/>
        <c:lblAlgn val="ctr"/>
        <c:lblOffset val="100"/>
        <c:noMultiLvlLbl val="0"/>
      </c:catAx>
      <c:valAx>
        <c:axId val="437373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2766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26 -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DDD-46C0-8805-CEB9B1B19B4F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DDD-46C0-8805-CEB9B1B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317168"/>
        <c:axId val="434964288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DDD-46C0-8805-CEB9B1B19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317168"/>
        <c:axId val="434964288"/>
      </c:lineChart>
      <c:catAx>
        <c:axId val="64731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964288"/>
        <c:crosses val="autoZero"/>
        <c:auto val="1"/>
        <c:lblAlgn val="ctr"/>
        <c:lblOffset val="100"/>
        <c:noMultiLvlLbl val="0"/>
      </c:catAx>
      <c:valAx>
        <c:axId val="43496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317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27 -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A685-4B14-AE7B-25F997EDECD8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A685-4B14-AE7B-25F997ED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3928624"/>
        <c:axId val="536746688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A685-4B14-AE7B-25F997EDE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28624"/>
        <c:axId val="536746688"/>
      </c:lineChart>
      <c:catAx>
        <c:axId val="403928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746688"/>
        <c:crosses val="autoZero"/>
        <c:auto val="1"/>
        <c:lblAlgn val="ctr"/>
        <c:lblOffset val="100"/>
        <c:noMultiLvlLbl val="0"/>
      </c:catAx>
      <c:valAx>
        <c:axId val="53674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92862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cap="none" spc="2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Category 28 - Quaretrly import volumes (Kg)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cap="none" spc="2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2B88-4F92-AB8C-F12439036BE7}"/>
            </c:ext>
          </c:extLst>
        </c:ser>
        <c:ser>
          <c:idx val="1"/>
          <c:order val="1"/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2B88-4F92-AB8C-F12439036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9770384"/>
        <c:axId val="334264816"/>
      </c:barChart>
      <c:lineChart>
        <c:grouping val="standard"/>
        <c:varyColors val="0"/>
        <c:ser>
          <c:idx val="2"/>
          <c:order val="2"/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'Total MRP'!#REF!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MRP'!#REF!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2B88-4F92-AB8C-F12439036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770384"/>
        <c:axId val="334264816"/>
      </c:lineChart>
      <c:catAx>
        <c:axId val="70977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4264816"/>
        <c:crosses val="autoZero"/>
        <c:auto val="1"/>
        <c:lblAlgn val="ctr"/>
        <c:lblOffset val="100"/>
        <c:noMultiLvlLbl val="0"/>
      </c:catAx>
      <c:valAx>
        <c:axId val="33426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770384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cap="all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4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5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6.xml><?xml version="1.0" encoding="utf-8"?>
<cs:chartStyle xmlns:cs="http://schemas.microsoft.com/office/drawing/2012/chartStyle" xmlns:a="http://schemas.openxmlformats.org/drawingml/2006/main" id="32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.xml"/><Relationship Id="rId3" Type="http://schemas.openxmlformats.org/officeDocument/2006/relationships/chart" Target="../charts/chart17.xml"/><Relationship Id="rId7" Type="http://schemas.openxmlformats.org/officeDocument/2006/relationships/chart" Target="../charts/chart21.xml"/><Relationship Id="rId12" Type="http://schemas.openxmlformats.org/officeDocument/2006/relationships/chart" Target="../charts/chart26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6" Type="http://schemas.openxmlformats.org/officeDocument/2006/relationships/chart" Target="../charts/chart20.xml"/><Relationship Id="rId11" Type="http://schemas.openxmlformats.org/officeDocument/2006/relationships/chart" Target="../charts/chart25.xml"/><Relationship Id="rId5" Type="http://schemas.openxmlformats.org/officeDocument/2006/relationships/chart" Target="../charts/chart19.xml"/><Relationship Id="rId10" Type="http://schemas.openxmlformats.org/officeDocument/2006/relationships/chart" Target="../charts/chart24.xml"/><Relationship Id="rId4" Type="http://schemas.openxmlformats.org/officeDocument/2006/relationships/chart" Target="../charts/chart18.xml"/><Relationship Id="rId9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511174</xdr:colOff>
      <xdr:row>0</xdr:row>
      <xdr:rowOff>0</xdr:rowOff>
    </xdr:from>
    <xdr:to>
      <xdr:col>9</xdr:col>
      <xdr:colOff>387349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71A591-958A-439B-971B-4A77A789BA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495301</xdr:colOff>
      <xdr:row>11</xdr:row>
      <xdr:rowOff>107950</xdr:rowOff>
    </xdr:from>
    <xdr:to>
      <xdr:col>9</xdr:col>
      <xdr:colOff>342901</xdr:colOff>
      <xdr:row>28</xdr:row>
      <xdr:rowOff>154214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F1C52F7-CB7C-4375-9EA7-60FBA4A97E3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577850</xdr:colOff>
      <xdr:row>11</xdr:row>
      <xdr:rowOff>127000</xdr:rowOff>
    </xdr:from>
    <xdr:to>
      <xdr:col>16</xdr:col>
      <xdr:colOff>396875</xdr:colOff>
      <xdr:row>28</xdr:row>
      <xdr:rowOff>152400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E45FE43-0CD0-4DBA-802B-E42548BF4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460375</xdr:colOff>
      <xdr:row>0</xdr:row>
      <xdr:rowOff>0</xdr:rowOff>
    </xdr:from>
    <xdr:to>
      <xdr:col>9</xdr:col>
      <xdr:colOff>333375</xdr:colOff>
      <xdr:row>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7716E46-3C49-49B2-9B56-269D51E496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508000</xdr:colOff>
      <xdr:row>31</xdr:row>
      <xdr:rowOff>0</xdr:rowOff>
    </xdr:from>
    <xdr:to>
      <xdr:col>9</xdr:col>
      <xdr:colOff>238125</xdr:colOff>
      <xdr:row>31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6295332-A64D-459D-BF29-B4036C0F54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498928</xdr:colOff>
      <xdr:row>31</xdr:row>
      <xdr:rowOff>0</xdr:rowOff>
    </xdr:from>
    <xdr:to>
      <xdr:col>9</xdr:col>
      <xdr:colOff>174624</xdr:colOff>
      <xdr:row>31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F214870-81C8-4275-97BD-DB5515ED92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511736</xdr:colOff>
      <xdr:row>31</xdr:row>
      <xdr:rowOff>0</xdr:rowOff>
    </xdr:from>
    <xdr:to>
      <xdr:col>9</xdr:col>
      <xdr:colOff>150091</xdr:colOff>
      <xdr:row>31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A41AF5D-7AE5-44EF-BE11-2A06BC1CC5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453571</xdr:colOff>
      <xdr:row>31</xdr:row>
      <xdr:rowOff>0</xdr:rowOff>
    </xdr:from>
    <xdr:to>
      <xdr:col>9</xdr:col>
      <xdr:colOff>145141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8B7762-ABCC-4ADF-9A2F-BEDB0E01DA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384735</xdr:colOff>
      <xdr:row>31</xdr:row>
      <xdr:rowOff>0</xdr:rowOff>
    </xdr:from>
    <xdr:to>
      <xdr:col>9</xdr:col>
      <xdr:colOff>179293</xdr:colOff>
      <xdr:row>31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BC6C1F-A94E-4F2F-9693-E82B98F24A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471714</xdr:colOff>
      <xdr:row>31</xdr:row>
      <xdr:rowOff>0</xdr:rowOff>
    </xdr:from>
    <xdr:to>
      <xdr:col>9</xdr:col>
      <xdr:colOff>163284</xdr:colOff>
      <xdr:row>31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EE607BB-42DA-48A7-B461-40CB9077D2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480786</xdr:colOff>
      <xdr:row>31</xdr:row>
      <xdr:rowOff>0</xdr:rowOff>
    </xdr:from>
    <xdr:to>
      <xdr:col>9</xdr:col>
      <xdr:colOff>172356</xdr:colOff>
      <xdr:row>31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F0AE01B-6FD7-4666-934A-53B3AC31E7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498928</xdr:colOff>
      <xdr:row>31</xdr:row>
      <xdr:rowOff>0</xdr:rowOff>
    </xdr:from>
    <xdr:to>
      <xdr:col>9</xdr:col>
      <xdr:colOff>226784</xdr:colOff>
      <xdr:row>31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5D5936C4-8C4D-48EB-86F9-9BB84A99F9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535214</xdr:colOff>
      <xdr:row>31</xdr:row>
      <xdr:rowOff>0</xdr:rowOff>
    </xdr:from>
    <xdr:to>
      <xdr:col>9</xdr:col>
      <xdr:colOff>199571</xdr:colOff>
      <xdr:row>31</xdr:row>
      <xdr:rowOff>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8E57994-D226-4218-A9C5-AC873407F3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526141</xdr:colOff>
      <xdr:row>31</xdr:row>
      <xdr:rowOff>0</xdr:rowOff>
    </xdr:from>
    <xdr:to>
      <xdr:col>9</xdr:col>
      <xdr:colOff>165412</xdr:colOff>
      <xdr:row>31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3945A90A-91D1-4B92-AA22-D68B4E4B72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0</xdr:row>
      <xdr:rowOff>0</xdr:rowOff>
    </xdr:from>
    <xdr:to>
      <xdr:col>8</xdr:col>
      <xdr:colOff>50799</xdr:colOff>
      <xdr:row>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347730-67B9-4066-A6B6-AF3AEBA242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581025</xdr:colOff>
      <xdr:row>12</xdr:row>
      <xdr:rowOff>25400</xdr:rowOff>
    </xdr:from>
    <xdr:to>
      <xdr:col>8</xdr:col>
      <xdr:colOff>23091</xdr:colOff>
      <xdr:row>29</xdr:row>
      <xdr:rowOff>69850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DC0C3A6-9990-498D-8253-723A895E3B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300181</xdr:colOff>
      <xdr:row>12</xdr:row>
      <xdr:rowOff>2309</xdr:rowOff>
    </xdr:from>
    <xdr:to>
      <xdr:col>15</xdr:col>
      <xdr:colOff>415635</xdr:colOff>
      <xdr:row>29</xdr:row>
      <xdr:rowOff>69273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F2956D3-18FA-44EB-862F-31C606C55F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554180</xdr:colOff>
      <xdr:row>32</xdr:row>
      <xdr:rowOff>0</xdr:rowOff>
    </xdr:from>
    <xdr:to>
      <xdr:col>8</xdr:col>
      <xdr:colOff>69272</xdr:colOff>
      <xdr:row>32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80F0112-23AA-489A-A8BF-243FE9C0CF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481854</xdr:colOff>
      <xdr:row>32</xdr:row>
      <xdr:rowOff>0</xdr:rowOff>
    </xdr:from>
    <xdr:to>
      <xdr:col>8</xdr:col>
      <xdr:colOff>69273</xdr:colOff>
      <xdr:row>32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7FE6551-033D-4C6B-90B6-FB45DC6926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500529</xdr:colOff>
      <xdr:row>32</xdr:row>
      <xdr:rowOff>0</xdr:rowOff>
    </xdr:from>
    <xdr:to>
      <xdr:col>8</xdr:col>
      <xdr:colOff>99785</xdr:colOff>
      <xdr:row>32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505BE4F-EC85-4734-B3B9-3BBB060A27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504264</xdr:colOff>
      <xdr:row>32</xdr:row>
      <xdr:rowOff>0</xdr:rowOff>
    </xdr:from>
    <xdr:to>
      <xdr:col>8</xdr:col>
      <xdr:colOff>134470</xdr:colOff>
      <xdr:row>32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3B5391-B009-497E-B14A-F0673968E4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480785</xdr:colOff>
      <xdr:row>32</xdr:row>
      <xdr:rowOff>0</xdr:rowOff>
    </xdr:from>
    <xdr:to>
      <xdr:col>8</xdr:col>
      <xdr:colOff>154213</xdr:colOff>
      <xdr:row>32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C3FE1A1-009C-45EA-864D-FFFF08C1BD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489858</xdr:colOff>
      <xdr:row>32</xdr:row>
      <xdr:rowOff>0</xdr:rowOff>
    </xdr:from>
    <xdr:to>
      <xdr:col>8</xdr:col>
      <xdr:colOff>299357</xdr:colOff>
      <xdr:row>32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D087646-8842-44E6-B466-D90B0FCD7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489857</xdr:colOff>
      <xdr:row>32</xdr:row>
      <xdr:rowOff>0</xdr:rowOff>
    </xdr:from>
    <xdr:to>
      <xdr:col>8</xdr:col>
      <xdr:colOff>335641</xdr:colOff>
      <xdr:row>32</xdr:row>
      <xdr:rowOff>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0FEEDB0-4FC7-4B8E-A34A-ACBB2C00B9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544286</xdr:colOff>
      <xdr:row>32</xdr:row>
      <xdr:rowOff>0</xdr:rowOff>
    </xdr:from>
    <xdr:to>
      <xdr:col>8</xdr:col>
      <xdr:colOff>290285</xdr:colOff>
      <xdr:row>32</xdr:row>
      <xdr:rowOff>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84C8B0F0-1B57-4060-8FB3-9B0F87DD26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598714</xdr:colOff>
      <xdr:row>32</xdr:row>
      <xdr:rowOff>0</xdr:rowOff>
    </xdr:from>
    <xdr:to>
      <xdr:col>8</xdr:col>
      <xdr:colOff>226785</xdr:colOff>
      <xdr:row>32</xdr:row>
      <xdr:rowOff>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FCBA4F05-9E67-413D-9BB3-61B6E5B4A2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10"/>
  <sheetViews>
    <sheetView tabSelected="1" zoomScale="70" zoomScaleNormal="70" workbookViewId="0">
      <selection activeCell="G34" sqref="G34"/>
    </sheetView>
  </sheetViews>
  <sheetFormatPr defaultRowHeight="12.5" x14ac:dyDescent="0.25"/>
  <cols>
    <col min="2" max="2" width="9.7265625" bestFit="1" customWidth="1"/>
    <col min="3" max="3" width="12.453125" customWidth="1"/>
    <col min="4" max="7" width="12.7265625" bestFit="1" customWidth="1"/>
    <col min="8" max="8" width="11.26953125" bestFit="1" customWidth="1"/>
    <col min="9" max="9" width="11.7265625" bestFit="1" customWidth="1"/>
    <col min="10" max="15" width="11.26953125" bestFit="1" customWidth="1"/>
    <col min="16" max="16" width="11.81640625" bestFit="1" customWidth="1"/>
    <col min="17" max="22" width="11.26953125" bestFit="1" customWidth="1"/>
  </cols>
  <sheetData>
    <row r="1" spans="2:22" ht="13" x14ac:dyDescent="0.3">
      <c r="B1" s="15" t="s">
        <v>53</v>
      </c>
    </row>
    <row r="2" spans="2:22" ht="13" x14ac:dyDescent="0.3">
      <c r="C2" s="5" t="s">
        <v>20</v>
      </c>
      <c r="D2" s="5" t="s">
        <v>21</v>
      </c>
      <c r="E2" s="5" t="s">
        <v>19</v>
      </c>
      <c r="F2" s="5" t="s">
        <v>22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5" t="s">
        <v>32</v>
      </c>
      <c r="P2" s="5" t="s">
        <v>33</v>
      </c>
      <c r="Q2" s="5" t="s">
        <v>34</v>
      </c>
      <c r="R2" s="5" t="s">
        <v>35</v>
      </c>
      <c r="S2" s="5" t="s">
        <v>36</v>
      </c>
      <c r="T2" s="5" t="s">
        <v>37</v>
      </c>
      <c r="U2" s="5" t="s">
        <v>38</v>
      </c>
      <c r="V2" s="5" t="s">
        <v>39</v>
      </c>
    </row>
    <row r="3" spans="2:22" ht="13" x14ac:dyDescent="0.3">
      <c r="B3" s="6" t="s">
        <v>17</v>
      </c>
      <c r="C3" s="12">
        <v>252208103</v>
      </c>
      <c r="D3" s="12">
        <v>233840051</v>
      </c>
      <c r="E3" s="12">
        <v>240927253</v>
      </c>
      <c r="F3" s="12">
        <v>261035173</v>
      </c>
      <c r="G3" s="12">
        <v>284221209</v>
      </c>
      <c r="H3" s="12">
        <v>252944363</v>
      </c>
      <c r="I3" s="12">
        <v>249747069</v>
      </c>
      <c r="J3" s="12">
        <v>254550895</v>
      </c>
      <c r="K3" s="12">
        <v>270336647</v>
      </c>
      <c r="L3" s="12">
        <v>279733153</v>
      </c>
      <c r="M3" s="12">
        <v>282997009</v>
      </c>
      <c r="N3" s="12">
        <v>296960455</v>
      </c>
      <c r="O3" s="12">
        <v>324534450</v>
      </c>
      <c r="P3" s="12">
        <v>325772601</v>
      </c>
      <c r="Q3" s="12">
        <v>302490704</v>
      </c>
      <c r="R3" s="12">
        <v>316001530</v>
      </c>
      <c r="S3" s="12">
        <v>314432128</v>
      </c>
      <c r="T3" s="12">
        <v>274321683</v>
      </c>
      <c r="U3" s="12">
        <v>239365545</v>
      </c>
      <c r="V3" s="12">
        <v>258835158</v>
      </c>
    </row>
    <row r="4" spans="2:22" ht="13" x14ac:dyDescent="0.3">
      <c r="B4" s="6" t="s">
        <v>18</v>
      </c>
      <c r="C4" s="12">
        <v>107310980</v>
      </c>
      <c r="D4" s="12">
        <v>45295391</v>
      </c>
      <c r="E4" s="12">
        <v>31022750</v>
      </c>
      <c r="F4" s="12">
        <v>68914860</v>
      </c>
      <c r="G4" s="12">
        <v>68145217</v>
      </c>
      <c r="H4" s="12">
        <v>143756277</v>
      </c>
      <c r="I4" s="12">
        <v>91104725</v>
      </c>
      <c r="J4" s="12">
        <v>70574391</v>
      </c>
      <c r="K4" s="12">
        <v>115043160</v>
      </c>
      <c r="L4" s="12">
        <v>55007724</v>
      </c>
      <c r="M4" s="12">
        <v>47163542</v>
      </c>
      <c r="N4" s="12">
        <v>70569249</v>
      </c>
      <c r="O4" s="12">
        <v>168467014</v>
      </c>
      <c r="P4" s="12">
        <v>133354534</v>
      </c>
      <c r="Q4" s="12">
        <v>126965609</v>
      </c>
      <c r="R4" s="12">
        <v>172888906</v>
      </c>
      <c r="S4" s="12">
        <v>215118857</v>
      </c>
      <c r="T4" s="12">
        <v>266571639</v>
      </c>
      <c r="U4" s="12">
        <v>109917078</v>
      </c>
      <c r="V4" s="12">
        <v>122409799</v>
      </c>
    </row>
    <row r="5" spans="2:22" ht="13" x14ac:dyDescent="0.3">
      <c r="B5" s="6" t="s">
        <v>16</v>
      </c>
      <c r="C5" s="12">
        <f t="shared" ref="C5:V5" si="0">SUM(C3:C4)</f>
        <v>359519083</v>
      </c>
      <c r="D5" s="12">
        <f t="shared" si="0"/>
        <v>279135442</v>
      </c>
      <c r="E5" s="12">
        <f t="shared" si="0"/>
        <v>271950003</v>
      </c>
      <c r="F5" s="12">
        <f t="shared" si="0"/>
        <v>329950033</v>
      </c>
      <c r="G5" s="12">
        <f t="shared" si="0"/>
        <v>352366426</v>
      </c>
      <c r="H5" s="12">
        <f t="shared" si="0"/>
        <v>396700640</v>
      </c>
      <c r="I5" s="12">
        <f t="shared" si="0"/>
        <v>340851794</v>
      </c>
      <c r="J5" s="12">
        <f t="shared" si="0"/>
        <v>325125286</v>
      </c>
      <c r="K5" s="12">
        <f t="shared" si="0"/>
        <v>385379807</v>
      </c>
      <c r="L5" s="12">
        <f t="shared" si="0"/>
        <v>334740877</v>
      </c>
      <c r="M5" s="12">
        <f t="shared" si="0"/>
        <v>330160551</v>
      </c>
      <c r="N5" s="12">
        <f t="shared" si="0"/>
        <v>367529704</v>
      </c>
      <c r="O5" s="12">
        <f t="shared" si="0"/>
        <v>493001464</v>
      </c>
      <c r="P5" s="12">
        <f t="shared" si="0"/>
        <v>459127135</v>
      </c>
      <c r="Q5" s="12">
        <f t="shared" si="0"/>
        <v>429456313</v>
      </c>
      <c r="R5" s="12">
        <f t="shared" si="0"/>
        <v>488890436</v>
      </c>
      <c r="S5" s="12">
        <f t="shared" si="0"/>
        <v>529550985</v>
      </c>
      <c r="T5" s="12">
        <f t="shared" si="0"/>
        <v>540893322</v>
      </c>
      <c r="U5" s="12">
        <f t="shared" si="0"/>
        <v>349282623</v>
      </c>
      <c r="V5" s="12">
        <f t="shared" si="0"/>
        <v>381244957</v>
      </c>
    </row>
    <row r="8" spans="2:22" ht="13" x14ac:dyDescent="0.3">
      <c r="B8" s="6" t="s">
        <v>54</v>
      </c>
    </row>
    <row r="9" spans="2:22" x14ac:dyDescent="0.25">
      <c r="C9">
        <v>2013</v>
      </c>
      <c r="D9">
        <v>2014</v>
      </c>
      <c r="E9">
        <v>2015</v>
      </c>
      <c r="F9">
        <v>2016</v>
      </c>
      <c r="G9">
        <v>2017</v>
      </c>
      <c r="I9" s="11" t="s">
        <v>65</v>
      </c>
      <c r="J9" s="11"/>
      <c r="K9" s="11"/>
      <c r="L9" s="11" t="s">
        <v>66</v>
      </c>
      <c r="M9" s="11"/>
      <c r="P9" t="s">
        <v>69</v>
      </c>
    </row>
    <row r="10" spans="2:22" x14ac:dyDescent="0.25">
      <c r="B10" t="s">
        <v>23</v>
      </c>
      <c r="C10" s="12">
        <f>SUM(C5:F5)</f>
        <v>1240554561</v>
      </c>
      <c r="D10" s="12">
        <f>SUM(G5:J5)</f>
        <v>1415044146</v>
      </c>
      <c r="E10" s="12">
        <f>SUM(K5:N5)</f>
        <v>1417810939</v>
      </c>
      <c r="F10" s="12">
        <f>SUM(O5:R5)</f>
        <v>1870475348</v>
      </c>
      <c r="G10" s="12">
        <f>SUM(S5:V5)</f>
        <v>1800971887</v>
      </c>
      <c r="I10" s="12">
        <f>(G10-C10)</f>
        <v>560417326</v>
      </c>
      <c r="J10" s="14">
        <f>(I10/C10)</f>
        <v>0.45174742298174503</v>
      </c>
      <c r="K10" s="11"/>
      <c r="L10" s="12">
        <f>(G10-F10)</f>
        <v>-69503461</v>
      </c>
      <c r="M10" s="14">
        <f>(L10/F10)</f>
        <v>-3.715818071289545E-2</v>
      </c>
      <c r="P10" s="12">
        <f>(G10-E10)</f>
        <v>383160948</v>
      </c>
      <c r="Q10" s="14">
        <f>(P10/E10)</f>
        <v>0.27024826615475844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1"/>
  <sheetViews>
    <sheetView zoomScale="85" zoomScaleNormal="85" workbookViewId="0">
      <selection activeCell="C7" sqref="C7"/>
    </sheetView>
  </sheetViews>
  <sheetFormatPr defaultRowHeight="12.5" x14ac:dyDescent="0.25"/>
  <cols>
    <col min="2" max="2" width="9.7265625" bestFit="1" customWidth="1"/>
    <col min="3" max="3" width="12.453125" customWidth="1"/>
    <col min="4" max="4" width="12.7265625" bestFit="1" customWidth="1"/>
    <col min="5" max="6" width="11.26953125" bestFit="1" customWidth="1"/>
    <col min="7" max="7" width="11.54296875" customWidth="1"/>
    <col min="8" max="9" width="11.26953125" bestFit="1" customWidth="1"/>
    <col min="10" max="11" width="11.453125" bestFit="1" customWidth="1"/>
    <col min="12" max="12" width="11.81640625" bestFit="1" customWidth="1"/>
    <col min="13" max="22" width="9.81640625" bestFit="1" customWidth="1"/>
  </cols>
  <sheetData>
    <row r="2" spans="2:13" ht="13" x14ac:dyDescent="0.3">
      <c r="B2" s="15" t="s">
        <v>63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3" ht="13" x14ac:dyDescent="0.3">
      <c r="B3" s="8"/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  <c r="L3" s="9" t="s">
        <v>49</v>
      </c>
    </row>
    <row r="4" spans="2:13" ht="13" x14ac:dyDescent="0.3">
      <c r="B4" s="10" t="s">
        <v>17</v>
      </c>
      <c r="C4" s="12">
        <v>253473720</v>
      </c>
      <c r="D4" s="12">
        <v>246891107</v>
      </c>
      <c r="E4" s="12">
        <v>268810409</v>
      </c>
      <c r="F4" s="12">
        <v>309401970</v>
      </c>
      <c r="G4" s="12">
        <v>297176868</v>
      </c>
      <c r="H4" s="12">
        <v>258241315</v>
      </c>
      <c r="I4" s="12">
        <v>236665117</v>
      </c>
      <c r="J4" s="12">
        <v>219899103</v>
      </c>
      <c r="K4" s="12">
        <v>214391155</v>
      </c>
      <c r="L4" s="12">
        <v>118200547</v>
      </c>
    </row>
    <row r="5" spans="2:13" ht="13" x14ac:dyDescent="0.3">
      <c r="B5" s="10" t="s">
        <v>18</v>
      </c>
      <c r="C5" s="12">
        <v>115348821</v>
      </c>
      <c r="D5" s="12">
        <v>102574640</v>
      </c>
      <c r="E5" s="12">
        <v>160252617</v>
      </c>
      <c r="F5" s="12">
        <v>167612786</v>
      </c>
      <c r="G5" s="12">
        <v>126021571</v>
      </c>
      <c r="H5" s="12">
        <v>108286875</v>
      </c>
      <c r="I5" s="12">
        <v>79206300</v>
      </c>
      <c r="J5" s="12">
        <v>132456227</v>
      </c>
      <c r="K5" s="12">
        <v>86230590</v>
      </c>
      <c r="L5" s="12">
        <v>95824581</v>
      </c>
    </row>
    <row r="6" spans="2:13" ht="13" x14ac:dyDescent="0.3">
      <c r="B6" s="10" t="s">
        <v>16</v>
      </c>
      <c r="C6" s="12">
        <f t="shared" ref="C6:L6" si="0">SUM(C4:C5)</f>
        <v>368822541</v>
      </c>
      <c r="D6" s="12">
        <f t="shared" si="0"/>
        <v>349465747</v>
      </c>
      <c r="E6" s="12">
        <f t="shared" si="0"/>
        <v>429063026</v>
      </c>
      <c r="F6" s="12">
        <f t="shared" si="0"/>
        <v>477014756</v>
      </c>
      <c r="G6" s="12">
        <f t="shared" si="0"/>
        <v>423198439</v>
      </c>
      <c r="H6" s="12">
        <f t="shared" si="0"/>
        <v>366528190</v>
      </c>
      <c r="I6" s="12">
        <f t="shared" si="0"/>
        <v>315871417</v>
      </c>
      <c r="J6" s="12">
        <f t="shared" si="0"/>
        <v>352355330</v>
      </c>
      <c r="K6" s="12">
        <f t="shared" si="0"/>
        <v>300621745</v>
      </c>
      <c r="L6" s="12">
        <f t="shared" si="0"/>
        <v>214025128</v>
      </c>
    </row>
    <row r="7" spans="2:13" x14ac:dyDescent="0.25"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2:13" x14ac:dyDescent="0.25"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2:13" ht="13" x14ac:dyDescent="0.3">
      <c r="B9" s="10" t="s">
        <v>64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2:13" x14ac:dyDescent="0.25">
      <c r="B10" s="8"/>
      <c r="C10" s="8">
        <v>2018</v>
      </c>
      <c r="D10" s="8">
        <v>2019</v>
      </c>
      <c r="E10" s="8" t="s">
        <v>50</v>
      </c>
      <c r="F10" s="8"/>
      <c r="G10" s="11" t="s">
        <v>67</v>
      </c>
      <c r="H10" s="11"/>
      <c r="I10" s="11"/>
      <c r="J10" s="11" t="s">
        <v>68</v>
      </c>
      <c r="K10" s="11"/>
      <c r="L10" s="11"/>
      <c r="M10" s="11"/>
    </row>
    <row r="11" spans="2:13" x14ac:dyDescent="0.25">
      <c r="B11" s="8" t="s">
        <v>23</v>
      </c>
      <c r="C11" s="12">
        <f>SUM(C6:F6)</f>
        <v>1624366070</v>
      </c>
      <c r="D11" s="12">
        <f>SUM(G6:J6)</f>
        <v>1457953376</v>
      </c>
      <c r="E11" s="12">
        <f>SUM(K6:N6)</f>
        <v>514646873</v>
      </c>
      <c r="F11" s="8"/>
      <c r="G11" s="12">
        <f>(D11-C11)</f>
        <v>-166412694</v>
      </c>
      <c r="H11" s="14">
        <f>(G11/C11)</f>
        <v>-0.10244777767366195</v>
      </c>
      <c r="I11" s="11"/>
      <c r="J11" s="12">
        <f>(G6+H6)</f>
        <v>789726629</v>
      </c>
      <c r="K11" s="12">
        <f>K6+L6</f>
        <v>514646873</v>
      </c>
      <c r="L11" s="12">
        <f>(K11-J11)</f>
        <v>-275079756</v>
      </c>
      <c r="M11" s="14">
        <f>(L11/J11)</f>
        <v>-0.34832275612679131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0"/>
  <sheetViews>
    <sheetView workbookViewId="0">
      <selection activeCell="I72" sqref="I72"/>
    </sheetView>
  </sheetViews>
  <sheetFormatPr defaultRowHeight="12.5" x14ac:dyDescent="0.25"/>
  <cols>
    <col min="1" max="1" width="13.7265625" bestFit="1" customWidth="1"/>
    <col min="2" max="2" width="11.453125" bestFit="1" customWidth="1"/>
    <col min="3" max="3" width="11.1796875" bestFit="1" customWidth="1"/>
    <col min="4" max="4" width="11.54296875" bestFit="1" customWidth="1"/>
    <col min="5" max="6" width="11.1796875" bestFit="1" customWidth="1"/>
    <col min="7" max="7" width="11.54296875" bestFit="1" customWidth="1"/>
    <col min="8" max="9" width="11.1796875" bestFit="1" customWidth="1"/>
    <col min="10" max="10" width="11.54296875" bestFit="1" customWidth="1"/>
    <col min="11" max="11" width="11.26953125" bestFit="1" customWidth="1"/>
    <col min="12" max="12" width="11.1796875" bestFit="1" customWidth="1"/>
    <col min="13" max="13" width="11.54296875" bestFit="1" customWidth="1"/>
    <col min="14" max="14" width="13" bestFit="1" customWidth="1"/>
    <col min="17" max="17" width="12.7265625" style="12" bestFit="1" customWidth="1"/>
  </cols>
  <sheetData>
    <row r="1" spans="1:17" x14ac:dyDescent="0.25">
      <c r="A1" t="s">
        <v>52</v>
      </c>
    </row>
    <row r="2" spans="1:17" x14ac:dyDescent="0.25">
      <c r="A2" s="7" t="s">
        <v>51</v>
      </c>
    </row>
    <row r="4" spans="1:17" x14ac:dyDescent="0.25">
      <c r="B4" t="s">
        <v>17</v>
      </c>
      <c r="I4" s="1"/>
    </row>
    <row r="5" spans="1:17" x14ac:dyDescent="0.25">
      <c r="A5" s="2" t="s">
        <v>0</v>
      </c>
      <c r="B5" s="2">
        <v>2013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5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5">
      <c r="A7" s="2" t="s">
        <v>1</v>
      </c>
      <c r="B7" s="13">
        <v>94664428</v>
      </c>
      <c r="C7" s="13">
        <v>79957791</v>
      </c>
      <c r="D7" s="13">
        <v>77585884</v>
      </c>
      <c r="E7" s="13">
        <v>79220714</v>
      </c>
      <c r="F7" s="13">
        <v>85418548</v>
      </c>
      <c r="G7" s="13">
        <v>69200789</v>
      </c>
      <c r="H7" s="13">
        <v>78666225</v>
      </c>
      <c r="I7" s="13">
        <v>89305727</v>
      </c>
      <c r="J7" s="13">
        <v>72955301</v>
      </c>
      <c r="K7" s="13">
        <v>90975822</v>
      </c>
      <c r="L7" s="13">
        <v>96097326</v>
      </c>
      <c r="M7" s="13">
        <v>73962025</v>
      </c>
      <c r="N7" s="13">
        <f>SUM(B7:M7)</f>
        <v>988010580</v>
      </c>
    </row>
    <row r="8" spans="1:17" x14ac:dyDescent="0.25">
      <c r="A8" s="4" t="s">
        <v>15</v>
      </c>
      <c r="B8" s="13"/>
      <c r="C8" s="13"/>
      <c r="D8" s="13">
        <f>SUM(B7:D7)</f>
        <v>252208103</v>
      </c>
      <c r="E8" s="13"/>
      <c r="F8" s="13"/>
      <c r="G8" s="13">
        <f>SUM(E7:G7)</f>
        <v>233840051</v>
      </c>
      <c r="H8" s="13"/>
      <c r="I8" s="13"/>
      <c r="J8" s="13">
        <f>SUM(H7:J7)</f>
        <v>240927253</v>
      </c>
      <c r="K8" s="13"/>
      <c r="L8" s="13"/>
      <c r="M8" s="13">
        <f>SUM(K7:M7)</f>
        <v>261035173</v>
      </c>
      <c r="N8" s="13">
        <f>(M8+J8+G8+D8)</f>
        <v>988010580</v>
      </c>
    </row>
    <row r="9" spans="1:17" x14ac:dyDescent="0.25">
      <c r="I9" s="1"/>
      <c r="J9" s="1"/>
      <c r="P9" t="s">
        <v>55</v>
      </c>
      <c r="Q9" s="12">
        <f>(N7+N13)</f>
        <v>1240554561</v>
      </c>
    </row>
    <row r="10" spans="1:17" x14ac:dyDescent="0.25">
      <c r="B10" t="s">
        <v>18</v>
      </c>
      <c r="I10" s="1"/>
      <c r="J10" s="1"/>
    </row>
    <row r="11" spans="1:17" x14ac:dyDescent="0.25">
      <c r="A11" s="2" t="s">
        <v>0</v>
      </c>
      <c r="B11" s="2">
        <v>2013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5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5">
      <c r="A13" s="2" t="s">
        <v>1</v>
      </c>
      <c r="B13" s="13">
        <v>37973052</v>
      </c>
      <c r="C13" s="13">
        <v>41802020</v>
      </c>
      <c r="D13" s="13">
        <v>27535908</v>
      </c>
      <c r="E13" s="13">
        <v>18226328</v>
      </c>
      <c r="F13" s="13">
        <v>25138559</v>
      </c>
      <c r="G13" s="13">
        <v>1930504</v>
      </c>
      <c r="H13" s="13">
        <v>8246168</v>
      </c>
      <c r="I13" s="13">
        <v>9438700</v>
      </c>
      <c r="J13" s="13">
        <v>13337882</v>
      </c>
      <c r="K13" s="13">
        <v>20330971</v>
      </c>
      <c r="L13" s="13">
        <v>24984262</v>
      </c>
      <c r="M13" s="13">
        <v>23599627</v>
      </c>
      <c r="N13" s="13">
        <f>SUM(B13:M13)</f>
        <v>252543981</v>
      </c>
    </row>
    <row r="14" spans="1:17" x14ac:dyDescent="0.25">
      <c r="A14" s="4" t="s">
        <v>15</v>
      </c>
      <c r="B14" s="13"/>
      <c r="C14" s="13"/>
      <c r="D14" s="13">
        <f>SUM(B13:D13)</f>
        <v>107310980</v>
      </c>
      <c r="E14" s="13"/>
      <c r="F14" s="13"/>
      <c r="G14" s="13">
        <f>SUM(E13:G13)</f>
        <v>45295391</v>
      </c>
      <c r="H14" s="13"/>
      <c r="I14" s="13"/>
      <c r="J14" s="13">
        <f>SUM(H13:J13)</f>
        <v>31022750</v>
      </c>
      <c r="K14" s="13"/>
      <c r="L14" s="13"/>
      <c r="M14" s="13">
        <f>SUM(K13:M13)</f>
        <v>68914860</v>
      </c>
      <c r="N14" s="13">
        <f>(M14+J14+G14+D14)</f>
        <v>252543981</v>
      </c>
    </row>
    <row r="15" spans="1:17" x14ac:dyDescent="0.25">
      <c r="I15" s="1"/>
      <c r="J15" s="1"/>
    </row>
    <row r="16" spans="1:17" x14ac:dyDescent="0.25">
      <c r="I16" s="1"/>
      <c r="J16" s="1"/>
    </row>
    <row r="17" spans="1:17" x14ac:dyDescent="0.25">
      <c r="B17" t="s">
        <v>17</v>
      </c>
      <c r="I17" s="1"/>
    </row>
    <row r="18" spans="1:17" x14ac:dyDescent="0.25">
      <c r="A18" s="2" t="s">
        <v>0</v>
      </c>
      <c r="B18" s="2">
        <v>2014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5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5">
      <c r="A20" s="2" t="s">
        <v>1</v>
      </c>
      <c r="B20" s="13">
        <v>103130049</v>
      </c>
      <c r="C20" s="13">
        <v>92710881</v>
      </c>
      <c r="D20" s="13">
        <v>88380279</v>
      </c>
      <c r="E20" s="13">
        <v>84911410</v>
      </c>
      <c r="F20" s="13">
        <v>89701748</v>
      </c>
      <c r="G20" s="13">
        <v>78331205</v>
      </c>
      <c r="H20" s="13">
        <v>78847485</v>
      </c>
      <c r="I20" s="13">
        <v>80020683</v>
      </c>
      <c r="J20" s="13">
        <v>90878901</v>
      </c>
      <c r="K20" s="13">
        <v>90366845</v>
      </c>
      <c r="L20" s="13">
        <v>82791617</v>
      </c>
      <c r="M20" s="13">
        <v>81392433</v>
      </c>
      <c r="N20" s="13">
        <f>SUM(B20:M20)</f>
        <v>1041463536</v>
      </c>
    </row>
    <row r="21" spans="1:17" x14ac:dyDescent="0.25">
      <c r="A21" s="4" t="s">
        <v>15</v>
      </c>
      <c r="B21" s="13"/>
      <c r="C21" s="13"/>
      <c r="D21" s="13">
        <f>SUM(B20:D20)</f>
        <v>284221209</v>
      </c>
      <c r="E21" s="13"/>
      <c r="F21" s="13"/>
      <c r="G21" s="13">
        <f>SUM(E20:G20)</f>
        <v>252944363</v>
      </c>
      <c r="H21" s="13"/>
      <c r="I21" s="13"/>
      <c r="J21" s="13">
        <f>SUM(H20:J20)</f>
        <v>249747069</v>
      </c>
      <c r="K21" s="13"/>
      <c r="L21" s="13"/>
      <c r="M21" s="13">
        <f>SUM(K20:M20)</f>
        <v>254550895</v>
      </c>
      <c r="N21" s="13">
        <f>(M21+J21+G21+D21)</f>
        <v>1041463536</v>
      </c>
    </row>
    <row r="22" spans="1:17" x14ac:dyDescent="0.25">
      <c r="I22" s="1"/>
      <c r="J22" s="1"/>
      <c r="P22" t="s">
        <v>56</v>
      </c>
      <c r="Q22" s="12">
        <f>(N20+N26)</f>
        <v>1415044146</v>
      </c>
    </row>
    <row r="23" spans="1:17" x14ac:dyDescent="0.25">
      <c r="B23" t="s">
        <v>18</v>
      </c>
      <c r="I23" s="1"/>
    </row>
    <row r="24" spans="1:17" x14ac:dyDescent="0.25">
      <c r="A24" s="2" t="s">
        <v>0</v>
      </c>
      <c r="B24" s="2">
        <v>2014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5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5">
      <c r="A26" s="2" t="s">
        <v>1</v>
      </c>
      <c r="B26" s="13">
        <v>25074031</v>
      </c>
      <c r="C26" s="13">
        <v>26745460</v>
      </c>
      <c r="D26" s="13">
        <v>16325726</v>
      </c>
      <c r="E26" s="13">
        <v>41640991</v>
      </c>
      <c r="F26" s="13">
        <v>57079360</v>
      </c>
      <c r="G26" s="13">
        <v>45035926</v>
      </c>
      <c r="H26" s="13">
        <v>33896806</v>
      </c>
      <c r="I26" s="13">
        <v>43711351</v>
      </c>
      <c r="J26" s="13">
        <v>13496568</v>
      </c>
      <c r="K26" s="13">
        <v>35974213</v>
      </c>
      <c r="L26" s="13">
        <v>19604505</v>
      </c>
      <c r="M26" s="13">
        <v>14995673</v>
      </c>
      <c r="N26" s="13">
        <f>SUM(B26:M26)</f>
        <v>373580610</v>
      </c>
    </row>
    <row r="27" spans="1:17" x14ac:dyDescent="0.25">
      <c r="A27" s="4" t="s">
        <v>15</v>
      </c>
      <c r="B27" s="13"/>
      <c r="C27" s="13"/>
      <c r="D27" s="13">
        <f>SUM(B26:D26)</f>
        <v>68145217</v>
      </c>
      <c r="E27" s="13"/>
      <c r="F27" s="13"/>
      <c r="G27" s="13">
        <f>SUM(E26:G26)</f>
        <v>143756277</v>
      </c>
      <c r="H27" s="13"/>
      <c r="I27" s="13"/>
      <c r="J27" s="13">
        <f>SUM(H26:J26)</f>
        <v>91104725</v>
      </c>
      <c r="K27" s="13"/>
      <c r="L27" s="13"/>
      <c r="M27" s="13">
        <f>SUM(K26:M26)</f>
        <v>70574391</v>
      </c>
      <c r="N27" s="13">
        <f>(M27+J27+G27+D27)</f>
        <v>373580610</v>
      </c>
    </row>
    <row r="28" spans="1:17" x14ac:dyDescent="0.25">
      <c r="I28" s="1"/>
      <c r="J28" s="1"/>
    </row>
    <row r="29" spans="1:17" x14ac:dyDescent="0.25">
      <c r="I29" s="1"/>
      <c r="J29" s="1"/>
    </row>
    <row r="30" spans="1:17" x14ac:dyDescent="0.25">
      <c r="B30" t="s">
        <v>17</v>
      </c>
      <c r="I30" s="1"/>
    </row>
    <row r="31" spans="1:17" x14ac:dyDescent="0.25">
      <c r="A31" s="2" t="s">
        <v>0</v>
      </c>
      <c r="B31" s="2">
        <v>2015</v>
      </c>
      <c r="C31" s="2"/>
      <c r="D31" s="2"/>
      <c r="E31" s="2"/>
      <c r="F31" s="2"/>
      <c r="G31" s="2"/>
      <c r="H31" s="2"/>
      <c r="I31" s="3"/>
      <c r="J31" s="2"/>
      <c r="K31" s="2"/>
      <c r="L31" s="2"/>
      <c r="M31" s="2"/>
      <c r="N31" s="2"/>
    </row>
    <row r="32" spans="1:17" x14ac:dyDescent="0.25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2" t="s">
        <v>9</v>
      </c>
      <c r="I32" s="3" t="s">
        <v>10</v>
      </c>
      <c r="J32" s="2" t="s">
        <v>11</v>
      </c>
      <c r="K32" s="2" t="s">
        <v>12</v>
      </c>
      <c r="L32" s="2" t="s">
        <v>13</v>
      </c>
      <c r="M32" s="2" t="s">
        <v>14</v>
      </c>
      <c r="N32" s="4" t="s">
        <v>16</v>
      </c>
    </row>
    <row r="33" spans="1:17" x14ac:dyDescent="0.25">
      <c r="A33" s="2" t="s">
        <v>1</v>
      </c>
      <c r="B33" s="13">
        <v>80019894</v>
      </c>
      <c r="C33" s="13">
        <v>98459052</v>
      </c>
      <c r="D33" s="13">
        <v>91857701</v>
      </c>
      <c r="E33" s="13">
        <v>96915191</v>
      </c>
      <c r="F33" s="13">
        <v>90943257</v>
      </c>
      <c r="G33" s="13">
        <v>91874705</v>
      </c>
      <c r="H33" s="13">
        <v>93825233</v>
      </c>
      <c r="I33" s="13">
        <v>89055863</v>
      </c>
      <c r="J33" s="13">
        <v>100115913</v>
      </c>
      <c r="K33" s="13">
        <v>105005140</v>
      </c>
      <c r="L33" s="13">
        <v>96759490</v>
      </c>
      <c r="M33" s="13">
        <v>95195825</v>
      </c>
      <c r="N33" s="13">
        <f>SUM(B33:M33)</f>
        <v>1130027264</v>
      </c>
    </row>
    <row r="34" spans="1:17" x14ac:dyDescent="0.25">
      <c r="A34" s="4" t="s">
        <v>15</v>
      </c>
      <c r="B34" s="13"/>
      <c r="C34" s="13"/>
      <c r="D34" s="13">
        <f>SUM(B33:D33)</f>
        <v>270336647</v>
      </c>
      <c r="E34" s="13"/>
      <c r="F34" s="13"/>
      <c r="G34" s="13">
        <f>SUM(E33:G33)</f>
        <v>279733153</v>
      </c>
      <c r="H34" s="13"/>
      <c r="I34" s="13"/>
      <c r="J34" s="13">
        <f>SUM(H33:J33)</f>
        <v>282997009</v>
      </c>
      <c r="K34" s="13"/>
      <c r="L34" s="13"/>
      <c r="M34" s="13">
        <f>SUM(K33:M33)</f>
        <v>296960455</v>
      </c>
      <c r="N34" s="13">
        <f>(M34+J34+G34+D34)</f>
        <v>1130027264</v>
      </c>
    </row>
    <row r="35" spans="1:17" x14ac:dyDescent="0.25">
      <c r="I35" s="1"/>
      <c r="J35" s="1"/>
      <c r="P35" t="s">
        <v>57</v>
      </c>
      <c r="Q35" s="12">
        <f>(N33+N39)</f>
        <v>1417810939</v>
      </c>
    </row>
    <row r="36" spans="1:17" x14ac:dyDescent="0.25">
      <c r="B36" t="s">
        <v>18</v>
      </c>
      <c r="I36" s="1"/>
    </row>
    <row r="37" spans="1:17" x14ac:dyDescent="0.25">
      <c r="A37" s="2" t="s">
        <v>0</v>
      </c>
      <c r="B37" s="2">
        <v>2015</v>
      </c>
      <c r="C37" s="2"/>
      <c r="D37" s="2"/>
      <c r="E37" s="2"/>
      <c r="F37" s="2"/>
      <c r="G37" s="2"/>
      <c r="H37" s="2"/>
      <c r="I37" s="3"/>
      <c r="J37" s="2"/>
      <c r="K37" s="2"/>
      <c r="L37" s="2"/>
      <c r="M37" s="2"/>
      <c r="N37" s="2"/>
    </row>
    <row r="38" spans="1:17" x14ac:dyDescent="0.25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2" t="s">
        <v>9</v>
      </c>
      <c r="I38" s="3" t="s">
        <v>10</v>
      </c>
      <c r="J38" s="2" t="s">
        <v>11</v>
      </c>
      <c r="K38" s="2" t="s">
        <v>12</v>
      </c>
      <c r="L38" s="2" t="s">
        <v>13</v>
      </c>
      <c r="M38" s="2" t="s">
        <v>14</v>
      </c>
      <c r="N38" s="4" t="s">
        <v>16</v>
      </c>
    </row>
    <row r="39" spans="1:17" x14ac:dyDescent="0.25">
      <c r="A39" s="2" t="s">
        <v>1</v>
      </c>
      <c r="B39" s="13">
        <v>11587675</v>
      </c>
      <c r="C39" s="13">
        <v>69944761</v>
      </c>
      <c r="D39" s="13">
        <v>33510724</v>
      </c>
      <c r="E39" s="13">
        <v>12006443</v>
      </c>
      <c r="F39" s="13">
        <v>5920748</v>
      </c>
      <c r="G39" s="13">
        <v>37080533</v>
      </c>
      <c r="H39" s="13">
        <v>5976072</v>
      </c>
      <c r="I39" s="13">
        <v>31683121</v>
      </c>
      <c r="J39" s="13">
        <v>9504349</v>
      </c>
      <c r="K39" s="13">
        <v>30885768</v>
      </c>
      <c r="L39" s="13">
        <v>8469938</v>
      </c>
      <c r="M39" s="13">
        <v>31213543</v>
      </c>
      <c r="N39" s="13">
        <f>SUM(B39:M39)</f>
        <v>287783675</v>
      </c>
    </row>
    <row r="40" spans="1:17" x14ac:dyDescent="0.25">
      <c r="A40" s="4" t="s">
        <v>15</v>
      </c>
      <c r="B40" s="13"/>
      <c r="C40" s="13"/>
      <c r="D40" s="13">
        <f>SUM(B39:D39)</f>
        <v>115043160</v>
      </c>
      <c r="E40" s="13"/>
      <c r="F40" s="13"/>
      <c r="G40" s="13">
        <f>SUM(E39:G39)</f>
        <v>55007724</v>
      </c>
      <c r="H40" s="13"/>
      <c r="I40" s="13"/>
      <c r="J40" s="13">
        <f>SUM(H39:J39)</f>
        <v>47163542</v>
      </c>
      <c r="K40" s="13"/>
      <c r="L40" s="13"/>
      <c r="M40" s="13">
        <f>SUM(K39:M39)</f>
        <v>70569249</v>
      </c>
      <c r="N40" s="13">
        <f>(M40+J40+G40+D40)</f>
        <v>287783675</v>
      </c>
    </row>
    <row r="41" spans="1:17" x14ac:dyDescent="0.25">
      <c r="I41" s="1"/>
      <c r="J41" s="1"/>
    </row>
    <row r="42" spans="1:17" x14ac:dyDescent="0.25">
      <c r="I42" s="1"/>
      <c r="J42" s="1"/>
    </row>
    <row r="43" spans="1:17" x14ac:dyDescent="0.25">
      <c r="B43" t="s">
        <v>17</v>
      </c>
      <c r="I43" s="1"/>
    </row>
    <row r="44" spans="1:17" x14ac:dyDescent="0.25">
      <c r="A44" s="2" t="s">
        <v>0</v>
      </c>
      <c r="B44" s="2">
        <v>2016</v>
      </c>
      <c r="C44" s="2"/>
      <c r="D44" s="2"/>
      <c r="E44" s="2"/>
      <c r="F44" s="2"/>
      <c r="G44" s="2"/>
      <c r="H44" s="2"/>
      <c r="I44" s="3"/>
      <c r="J44" s="2"/>
      <c r="K44" s="2"/>
      <c r="L44" s="2"/>
      <c r="M44" s="2"/>
      <c r="N44" s="2"/>
    </row>
    <row r="45" spans="1:17" x14ac:dyDescent="0.25">
      <c r="A45" s="2" t="s">
        <v>2</v>
      </c>
      <c r="B45" s="2" t="s">
        <v>4</v>
      </c>
      <c r="C45" s="2" t="s">
        <v>5</v>
      </c>
      <c r="D45" s="2" t="s">
        <v>6</v>
      </c>
      <c r="E45" s="2" t="s">
        <v>7</v>
      </c>
      <c r="F45" s="2" t="s">
        <v>3</v>
      </c>
      <c r="G45" s="2" t="s">
        <v>8</v>
      </c>
      <c r="H45" s="2" t="s">
        <v>9</v>
      </c>
      <c r="I45" s="3" t="s">
        <v>10</v>
      </c>
      <c r="J45" s="2" t="s">
        <v>11</v>
      </c>
      <c r="K45" s="2" t="s">
        <v>12</v>
      </c>
      <c r="L45" s="2" t="s">
        <v>13</v>
      </c>
      <c r="M45" s="2" t="s">
        <v>14</v>
      </c>
      <c r="N45" s="4" t="s">
        <v>16</v>
      </c>
    </row>
    <row r="46" spans="1:17" x14ac:dyDescent="0.25">
      <c r="A46" s="2" t="s">
        <v>1</v>
      </c>
      <c r="B46" s="13">
        <v>95529491</v>
      </c>
      <c r="C46" s="13">
        <v>116342568</v>
      </c>
      <c r="D46" s="13">
        <v>112662391</v>
      </c>
      <c r="E46" s="13">
        <v>113963738</v>
      </c>
      <c r="F46" s="13">
        <v>100294825</v>
      </c>
      <c r="G46" s="13">
        <v>111514038</v>
      </c>
      <c r="H46" s="13">
        <v>100573696</v>
      </c>
      <c r="I46" s="13">
        <v>102848444</v>
      </c>
      <c r="J46" s="13">
        <v>99068564</v>
      </c>
      <c r="K46" s="13">
        <v>106947784</v>
      </c>
      <c r="L46" s="13">
        <v>108659772</v>
      </c>
      <c r="M46" s="13">
        <v>100393974</v>
      </c>
      <c r="N46" s="13">
        <f>SUM(B46:M46)</f>
        <v>1268799285</v>
      </c>
    </row>
    <row r="47" spans="1:17" x14ac:dyDescent="0.25">
      <c r="A47" s="4" t="s">
        <v>15</v>
      </c>
      <c r="B47" s="13"/>
      <c r="C47" s="13"/>
      <c r="D47" s="13">
        <f>SUM(B46:D46)</f>
        <v>324534450</v>
      </c>
      <c r="E47" s="13"/>
      <c r="F47" s="13"/>
      <c r="G47" s="13">
        <f>SUM(E46:G46)</f>
        <v>325772601</v>
      </c>
      <c r="H47" s="13"/>
      <c r="I47" s="13"/>
      <c r="J47" s="13">
        <f>SUM(H46:J46)</f>
        <v>302490704</v>
      </c>
      <c r="K47" s="13"/>
      <c r="L47" s="13"/>
      <c r="M47" s="13">
        <f>SUM(K46:M46)</f>
        <v>316001530</v>
      </c>
      <c r="N47" s="13">
        <f>(M47+J47+G47+D47)</f>
        <v>1268799285</v>
      </c>
    </row>
    <row r="48" spans="1:17" x14ac:dyDescent="0.25">
      <c r="I48" s="1"/>
      <c r="J48" s="1"/>
      <c r="P48" t="s">
        <v>58</v>
      </c>
      <c r="Q48" s="12">
        <f>(N46+N52)</f>
        <v>1870475348</v>
      </c>
    </row>
    <row r="49" spans="1:17" x14ac:dyDescent="0.25">
      <c r="B49" t="s">
        <v>18</v>
      </c>
      <c r="I49" s="1"/>
    </row>
    <row r="50" spans="1:17" x14ac:dyDescent="0.25">
      <c r="A50" s="2" t="s">
        <v>0</v>
      </c>
      <c r="B50" s="2">
        <v>2016</v>
      </c>
      <c r="C50" s="2"/>
      <c r="D50" s="2"/>
      <c r="E50" s="2"/>
      <c r="F50" s="2"/>
      <c r="G50" s="2"/>
      <c r="H50" s="2"/>
      <c r="I50" s="3"/>
      <c r="J50" s="2"/>
      <c r="K50" s="2"/>
      <c r="L50" s="2"/>
      <c r="M50" s="2"/>
      <c r="N50" s="2"/>
    </row>
    <row r="51" spans="1:17" x14ac:dyDescent="0.25">
      <c r="A51" s="2" t="s">
        <v>2</v>
      </c>
      <c r="B51" s="2" t="s">
        <v>4</v>
      </c>
      <c r="C51" s="2" t="s">
        <v>5</v>
      </c>
      <c r="D51" s="2" t="s">
        <v>6</v>
      </c>
      <c r="E51" s="2" t="s">
        <v>7</v>
      </c>
      <c r="F51" s="2" t="s">
        <v>3</v>
      </c>
      <c r="G51" s="2" t="s">
        <v>8</v>
      </c>
      <c r="H51" s="2" t="s">
        <v>9</v>
      </c>
      <c r="I51" s="3" t="s">
        <v>10</v>
      </c>
      <c r="J51" s="2" t="s">
        <v>11</v>
      </c>
      <c r="K51" s="2" t="s">
        <v>12</v>
      </c>
      <c r="L51" s="2" t="s">
        <v>13</v>
      </c>
      <c r="M51" s="2" t="s">
        <v>14</v>
      </c>
      <c r="N51" s="4" t="s">
        <v>16</v>
      </c>
    </row>
    <row r="52" spans="1:17" x14ac:dyDescent="0.25">
      <c r="A52" s="2" t="s">
        <v>1</v>
      </c>
      <c r="B52" s="13">
        <v>70873252</v>
      </c>
      <c r="C52" s="13">
        <v>46298750</v>
      </c>
      <c r="D52" s="13">
        <v>51295012</v>
      </c>
      <c r="E52" s="13">
        <v>54583830</v>
      </c>
      <c r="F52" s="13">
        <v>54328207</v>
      </c>
      <c r="G52" s="13">
        <v>24442497</v>
      </c>
      <c r="H52" s="13">
        <v>21221341</v>
      </c>
      <c r="I52" s="13">
        <v>20112475</v>
      </c>
      <c r="J52" s="13">
        <v>85631793</v>
      </c>
      <c r="K52" s="13">
        <v>44302783</v>
      </c>
      <c r="L52" s="13">
        <v>69679931</v>
      </c>
      <c r="M52" s="13">
        <v>58906192</v>
      </c>
      <c r="N52" s="13">
        <f>SUM(B52:M52)</f>
        <v>601676063</v>
      </c>
    </row>
    <row r="53" spans="1:17" x14ac:dyDescent="0.25">
      <c r="A53" s="4" t="s">
        <v>15</v>
      </c>
      <c r="B53" s="13"/>
      <c r="C53" s="13"/>
      <c r="D53" s="13">
        <f>SUM(B52:D52)</f>
        <v>168467014</v>
      </c>
      <c r="E53" s="13"/>
      <c r="F53" s="13"/>
      <c r="G53" s="13">
        <f>SUM(E52:G52)</f>
        <v>133354534</v>
      </c>
      <c r="H53" s="13"/>
      <c r="I53" s="13"/>
      <c r="J53" s="13">
        <f>SUM(H52:J52)</f>
        <v>126965609</v>
      </c>
      <c r="K53" s="13"/>
      <c r="L53" s="13"/>
      <c r="M53" s="13">
        <f>SUM(K52:M52)</f>
        <v>172888906</v>
      </c>
      <c r="N53" s="13">
        <f>(M53+J53+G53+D53)</f>
        <v>601676063</v>
      </c>
    </row>
    <row r="54" spans="1:17" x14ac:dyDescent="0.25">
      <c r="I54" s="1"/>
      <c r="J54" s="1"/>
    </row>
    <row r="55" spans="1:17" x14ac:dyDescent="0.25">
      <c r="I55" s="1"/>
      <c r="J55" s="1"/>
    </row>
    <row r="56" spans="1:17" x14ac:dyDescent="0.25">
      <c r="B56" t="s">
        <v>17</v>
      </c>
      <c r="I56" s="1"/>
    </row>
    <row r="57" spans="1:17" x14ac:dyDescent="0.25">
      <c r="A57" s="2" t="s">
        <v>0</v>
      </c>
      <c r="B57" s="2">
        <v>2017</v>
      </c>
      <c r="C57" s="2"/>
      <c r="D57" s="2"/>
      <c r="E57" s="2"/>
      <c r="F57" s="2"/>
      <c r="G57" s="2"/>
      <c r="H57" s="2"/>
      <c r="I57" s="3"/>
      <c r="J57" s="2"/>
      <c r="K57" s="2"/>
      <c r="L57" s="2"/>
      <c r="M57" s="2"/>
      <c r="N57" s="2"/>
    </row>
    <row r="58" spans="1:17" x14ac:dyDescent="0.25">
      <c r="A58" s="2" t="s">
        <v>2</v>
      </c>
      <c r="B58" s="2" t="s">
        <v>4</v>
      </c>
      <c r="C58" s="2" t="s">
        <v>5</v>
      </c>
      <c r="D58" s="2" t="s">
        <v>6</v>
      </c>
      <c r="E58" s="2" t="s">
        <v>7</v>
      </c>
      <c r="F58" s="2" t="s">
        <v>3</v>
      </c>
      <c r="G58" s="2" t="s">
        <v>8</v>
      </c>
      <c r="H58" s="2" t="s">
        <v>9</v>
      </c>
      <c r="I58" s="3" t="s">
        <v>10</v>
      </c>
      <c r="J58" s="2" t="s">
        <v>11</v>
      </c>
      <c r="K58" s="2" t="s">
        <v>12</v>
      </c>
      <c r="L58" s="2" t="s">
        <v>13</v>
      </c>
      <c r="M58" s="2" t="s">
        <v>14</v>
      </c>
      <c r="N58" s="4" t="s">
        <v>16</v>
      </c>
    </row>
    <row r="59" spans="1:17" x14ac:dyDescent="0.25">
      <c r="A59" s="2" t="s">
        <v>1</v>
      </c>
      <c r="B59" s="13">
        <v>98635254</v>
      </c>
      <c r="C59" s="13">
        <v>102866522</v>
      </c>
      <c r="D59" s="13">
        <v>112930352</v>
      </c>
      <c r="E59" s="13">
        <v>85712888</v>
      </c>
      <c r="F59" s="13">
        <v>104900749</v>
      </c>
      <c r="G59" s="13">
        <v>83708046</v>
      </c>
      <c r="H59" s="13">
        <v>87446983</v>
      </c>
      <c r="I59" s="13">
        <v>73148966</v>
      </c>
      <c r="J59" s="13">
        <v>78769596</v>
      </c>
      <c r="K59" s="13">
        <v>90191429</v>
      </c>
      <c r="L59" s="13">
        <v>90655784</v>
      </c>
      <c r="M59" s="13">
        <v>77987945</v>
      </c>
      <c r="N59" s="13">
        <f>SUM(B59:M59)</f>
        <v>1086954514</v>
      </c>
    </row>
    <row r="60" spans="1:17" x14ac:dyDescent="0.25">
      <c r="A60" s="4" t="s">
        <v>15</v>
      </c>
      <c r="B60" s="13"/>
      <c r="C60" s="13"/>
      <c r="D60" s="13">
        <f>SUM(B59:D59)</f>
        <v>314432128</v>
      </c>
      <c r="E60" s="13"/>
      <c r="F60" s="13"/>
      <c r="G60" s="13">
        <f>SUM(E59:G59)</f>
        <v>274321683</v>
      </c>
      <c r="H60" s="13"/>
      <c r="I60" s="13"/>
      <c r="J60" s="13">
        <f>SUM(H59:J59)</f>
        <v>239365545</v>
      </c>
      <c r="K60" s="13"/>
      <c r="L60" s="13"/>
      <c r="M60" s="13">
        <f>SUM(K59:M59)</f>
        <v>258835158</v>
      </c>
      <c r="N60" s="13">
        <f>(M60+J60+G60+D60)</f>
        <v>1086954514</v>
      </c>
    </row>
    <row r="61" spans="1:17" x14ac:dyDescent="0.25">
      <c r="I61" s="1"/>
      <c r="J61" s="1"/>
      <c r="P61" t="s">
        <v>59</v>
      </c>
      <c r="Q61" s="12">
        <f>(N59+N65)</f>
        <v>1800971887</v>
      </c>
    </row>
    <row r="62" spans="1:17" x14ac:dyDescent="0.25">
      <c r="B62" t="s">
        <v>18</v>
      </c>
      <c r="I62" s="1"/>
    </row>
    <row r="63" spans="1:17" x14ac:dyDescent="0.25">
      <c r="A63" s="2" t="s">
        <v>0</v>
      </c>
      <c r="B63" s="2">
        <v>2017</v>
      </c>
      <c r="C63" s="2"/>
      <c r="D63" s="2"/>
      <c r="E63" s="2"/>
      <c r="F63" s="2"/>
      <c r="G63" s="2"/>
      <c r="H63" s="2"/>
      <c r="I63" s="3"/>
      <c r="J63" s="2"/>
      <c r="K63" s="2"/>
      <c r="L63" s="2"/>
      <c r="M63" s="2"/>
      <c r="N63" s="2"/>
    </row>
    <row r="64" spans="1:17" x14ac:dyDescent="0.25">
      <c r="A64" s="2" t="s">
        <v>2</v>
      </c>
      <c r="B64" s="2" t="s">
        <v>4</v>
      </c>
      <c r="C64" s="2" t="s">
        <v>5</v>
      </c>
      <c r="D64" s="2" t="s">
        <v>6</v>
      </c>
      <c r="E64" s="2" t="s">
        <v>7</v>
      </c>
      <c r="F64" s="2" t="s">
        <v>3</v>
      </c>
      <c r="G64" s="2" t="s">
        <v>8</v>
      </c>
      <c r="H64" s="2" t="s">
        <v>9</v>
      </c>
      <c r="I64" s="3" t="s">
        <v>10</v>
      </c>
      <c r="J64" s="2" t="s">
        <v>11</v>
      </c>
      <c r="K64" s="2" t="s">
        <v>12</v>
      </c>
      <c r="L64" s="2" t="s">
        <v>13</v>
      </c>
      <c r="M64" s="2" t="s">
        <v>14</v>
      </c>
      <c r="N64" s="4" t="s">
        <v>16</v>
      </c>
    </row>
    <row r="65" spans="1:14" x14ac:dyDescent="0.25">
      <c r="A65" s="2" t="s">
        <v>1</v>
      </c>
      <c r="B65" s="13">
        <v>55234530</v>
      </c>
      <c r="C65" s="13">
        <v>60513713</v>
      </c>
      <c r="D65" s="13">
        <v>99370614</v>
      </c>
      <c r="E65" s="13">
        <v>116721056</v>
      </c>
      <c r="F65" s="13">
        <v>103670615</v>
      </c>
      <c r="G65" s="13">
        <v>46179968</v>
      </c>
      <c r="H65" s="13">
        <v>17841657</v>
      </c>
      <c r="I65" s="13">
        <v>50009219</v>
      </c>
      <c r="J65" s="13">
        <v>42066202</v>
      </c>
      <c r="K65" s="13">
        <v>55161133</v>
      </c>
      <c r="L65" s="13">
        <v>42124257</v>
      </c>
      <c r="M65" s="13">
        <v>25124409</v>
      </c>
      <c r="N65" s="13">
        <f>SUM(B65:M65)</f>
        <v>714017373</v>
      </c>
    </row>
    <row r="66" spans="1:14" x14ac:dyDescent="0.25">
      <c r="A66" s="4" t="s">
        <v>15</v>
      </c>
      <c r="B66" s="13"/>
      <c r="C66" s="13"/>
      <c r="D66" s="13">
        <f>SUM(B65:D65)</f>
        <v>215118857</v>
      </c>
      <c r="E66" s="13"/>
      <c r="F66" s="13"/>
      <c r="G66" s="13">
        <f>SUM(E65:G65)</f>
        <v>266571639</v>
      </c>
      <c r="H66" s="13"/>
      <c r="I66" s="13"/>
      <c r="J66" s="13">
        <f>SUM(H65:J65)</f>
        <v>109917078</v>
      </c>
      <c r="K66" s="13"/>
      <c r="L66" s="13"/>
      <c r="M66" s="13">
        <f>SUM(K65:M65)</f>
        <v>122409799</v>
      </c>
      <c r="N66" s="13">
        <f>(M66+J66+G66+D66)</f>
        <v>714017373</v>
      </c>
    </row>
    <row r="67" spans="1:14" x14ac:dyDescent="0.25">
      <c r="I67" s="1"/>
      <c r="J67" s="1"/>
    </row>
    <row r="68" spans="1:14" x14ac:dyDescent="0.25">
      <c r="I68" s="1"/>
      <c r="J68" s="1"/>
    </row>
    <row r="69" spans="1:14" x14ac:dyDescent="0.25">
      <c r="I69" s="1"/>
      <c r="J69" s="1"/>
    </row>
    <row r="70" spans="1:14" x14ac:dyDescent="0.25">
      <c r="I70" s="1"/>
      <c r="J70" s="1"/>
    </row>
    <row r="71" spans="1:14" x14ac:dyDescent="0.25">
      <c r="I71" s="1"/>
      <c r="J71" s="1"/>
    </row>
    <row r="72" spans="1:14" x14ac:dyDescent="0.25">
      <c r="I72" s="1"/>
      <c r="J72" s="1"/>
    </row>
    <row r="73" spans="1:14" x14ac:dyDescent="0.25">
      <c r="I73" s="1"/>
      <c r="J73" s="1"/>
    </row>
    <row r="74" spans="1:14" x14ac:dyDescent="0.25">
      <c r="I74" s="1"/>
      <c r="J74" s="1"/>
    </row>
    <row r="75" spans="1:14" x14ac:dyDescent="0.25">
      <c r="I75" s="1"/>
      <c r="J75" s="1"/>
    </row>
    <row r="76" spans="1:14" x14ac:dyDescent="0.25">
      <c r="I76" s="1"/>
      <c r="J76" s="1"/>
    </row>
    <row r="77" spans="1:14" x14ac:dyDescent="0.25">
      <c r="I77" s="1"/>
      <c r="J77" s="1"/>
    </row>
    <row r="78" spans="1:14" x14ac:dyDescent="0.25">
      <c r="I78" s="1"/>
      <c r="J78" s="1"/>
    </row>
    <row r="79" spans="1:14" x14ac:dyDescent="0.25">
      <c r="I79" s="1"/>
      <c r="J79" s="1"/>
    </row>
    <row r="80" spans="1:14" x14ac:dyDescent="0.25">
      <c r="I80" s="1"/>
      <c r="J80" s="1"/>
    </row>
    <row r="81" spans="9:10" x14ac:dyDescent="0.25">
      <c r="I81" s="1"/>
      <c r="J81" s="1"/>
    </row>
    <row r="82" spans="9:10" x14ac:dyDescent="0.25">
      <c r="I82" s="1"/>
      <c r="J82" s="1"/>
    </row>
    <row r="83" spans="9:10" x14ac:dyDescent="0.25">
      <c r="I83" s="1"/>
      <c r="J83" s="1"/>
    </row>
    <row r="84" spans="9:10" x14ac:dyDescent="0.25">
      <c r="I84" s="1"/>
      <c r="J84" s="1"/>
    </row>
    <row r="85" spans="9:10" x14ac:dyDescent="0.25">
      <c r="I85" s="1"/>
      <c r="J85" s="1"/>
    </row>
    <row r="86" spans="9:10" x14ac:dyDescent="0.25">
      <c r="I86" s="1"/>
      <c r="J86" s="1"/>
    </row>
    <row r="87" spans="9:10" x14ac:dyDescent="0.25">
      <c r="I87" s="1"/>
      <c r="J87" s="1"/>
    </row>
    <row r="88" spans="9:10" x14ac:dyDescent="0.25">
      <c r="I88" s="1"/>
      <c r="J88" s="1"/>
    </row>
    <row r="89" spans="9:10" x14ac:dyDescent="0.25">
      <c r="I89" s="1"/>
      <c r="J89" s="1"/>
    </row>
    <row r="90" spans="9:10" x14ac:dyDescent="0.25">
      <c r="I90" s="1"/>
      <c r="J90" s="1"/>
    </row>
    <row r="91" spans="9:10" x14ac:dyDescent="0.25">
      <c r="I91" s="1"/>
      <c r="J91" s="1"/>
    </row>
    <row r="92" spans="9:10" x14ac:dyDescent="0.25">
      <c r="I92" s="1"/>
      <c r="J92" s="1"/>
    </row>
    <row r="93" spans="9:10" x14ac:dyDescent="0.25">
      <c r="I93" s="1"/>
      <c r="J93" s="1"/>
    </row>
    <row r="94" spans="9:10" x14ac:dyDescent="0.25">
      <c r="I94" s="1"/>
      <c r="J94" s="1"/>
    </row>
    <row r="95" spans="9:10" x14ac:dyDescent="0.25">
      <c r="I95" s="1"/>
      <c r="J95" s="1"/>
    </row>
    <row r="96" spans="9:10" x14ac:dyDescent="0.25">
      <c r="I96" s="1"/>
      <c r="J96" s="1"/>
    </row>
    <row r="97" spans="9:10" x14ac:dyDescent="0.25">
      <c r="I97" s="1"/>
      <c r="J97" s="1"/>
    </row>
    <row r="98" spans="9:10" x14ac:dyDescent="0.25">
      <c r="I98" s="1"/>
      <c r="J98" s="1"/>
    </row>
    <row r="99" spans="9:10" x14ac:dyDescent="0.25">
      <c r="I99" s="1"/>
      <c r="J99" s="1"/>
    </row>
    <row r="100" spans="9:10" x14ac:dyDescent="0.25">
      <c r="I100" s="1"/>
      <c r="J100" s="1"/>
    </row>
    <row r="101" spans="9:10" x14ac:dyDescent="0.25">
      <c r="I101" s="1"/>
      <c r="J101" s="1"/>
    </row>
    <row r="102" spans="9:10" x14ac:dyDescent="0.25">
      <c r="I102" s="1"/>
      <c r="J102" s="1"/>
    </row>
    <row r="103" spans="9:10" x14ac:dyDescent="0.25">
      <c r="J103" s="1"/>
    </row>
    <row r="104" spans="9:10" x14ac:dyDescent="0.25">
      <c r="J104" s="1"/>
    </row>
    <row r="105" spans="9:10" x14ac:dyDescent="0.25">
      <c r="J105" s="1"/>
    </row>
    <row r="106" spans="9:10" x14ac:dyDescent="0.25">
      <c r="J106" s="1"/>
    </row>
    <row r="107" spans="9:10" x14ac:dyDescent="0.25">
      <c r="J107" s="1"/>
    </row>
    <row r="108" spans="9:10" x14ac:dyDescent="0.25">
      <c r="I108" s="1"/>
      <c r="J108" s="1"/>
    </row>
    <row r="109" spans="9:10" x14ac:dyDescent="0.25">
      <c r="I109" s="1"/>
      <c r="J109" s="1"/>
    </row>
    <row r="110" spans="9:10" x14ac:dyDescent="0.25">
      <c r="I110" s="1"/>
      <c r="J110" s="1"/>
    </row>
    <row r="111" spans="9:10" x14ac:dyDescent="0.25">
      <c r="I111" s="1"/>
      <c r="J111" s="1"/>
    </row>
    <row r="112" spans="9:10" x14ac:dyDescent="0.25">
      <c r="I112" s="1"/>
      <c r="J112" s="1"/>
    </row>
    <row r="113" spans="9:10" x14ac:dyDescent="0.25">
      <c r="I113" s="1"/>
      <c r="J113" s="1"/>
    </row>
    <row r="114" spans="9:10" x14ac:dyDescent="0.25">
      <c r="I114" s="1"/>
      <c r="J114" s="1"/>
    </row>
    <row r="115" spans="9:10" x14ac:dyDescent="0.25">
      <c r="I115" s="1"/>
      <c r="J115" s="1"/>
    </row>
    <row r="116" spans="9:10" x14ac:dyDescent="0.25">
      <c r="I116" s="1"/>
      <c r="J116" s="1"/>
    </row>
    <row r="117" spans="9:10" x14ac:dyDescent="0.25">
      <c r="I117" s="1"/>
      <c r="J117" s="1"/>
    </row>
    <row r="118" spans="9:10" x14ac:dyDescent="0.25">
      <c r="I118" s="1"/>
      <c r="J118" s="1"/>
    </row>
    <row r="119" spans="9:10" x14ac:dyDescent="0.25">
      <c r="I119" s="1"/>
      <c r="J119" s="1"/>
    </row>
    <row r="120" spans="9:10" x14ac:dyDescent="0.25">
      <c r="I120" s="1"/>
    </row>
    <row r="121" spans="9:10" x14ac:dyDescent="0.25">
      <c r="I121" s="1"/>
      <c r="J121" s="1"/>
    </row>
    <row r="122" spans="9:10" x14ac:dyDescent="0.25">
      <c r="I122" s="1"/>
      <c r="J122" s="1"/>
    </row>
    <row r="123" spans="9:10" x14ac:dyDescent="0.25">
      <c r="I123" s="1"/>
      <c r="J123" s="1"/>
    </row>
    <row r="124" spans="9:10" x14ac:dyDescent="0.25">
      <c r="I124" s="1"/>
    </row>
    <row r="125" spans="9:10" x14ac:dyDescent="0.25">
      <c r="J125" s="1"/>
    </row>
    <row r="126" spans="9:10" x14ac:dyDescent="0.25">
      <c r="J126" s="1"/>
    </row>
    <row r="127" spans="9:10" x14ac:dyDescent="0.25">
      <c r="J127" s="1"/>
    </row>
    <row r="128" spans="9:10" x14ac:dyDescent="0.25">
      <c r="I128" s="1"/>
      <c r="J128" s="1"/>
    </row>
    <row r="129" spans="9:10" x14ac:dyDescent="0.25">
      <c r="I129" s="1"/>
      <c r="J129" s="1"/>
    </row>
    <row r="130" spans="9:10" x14ac:dyDescent="0.25">
      <c r="I130" s="1"/>
      <c r="J130" s="1"/>
    </row>
    <row r="131" spans="9:10" x14ac:dyDescent="0.25">
      <c r="I131" s="1"/>
      <c r="J131" s="1"/>
    </row>
    <row r="132" spans="9:10" x14ac:dyDescent="0.25">
      <c r="I132" s="1"/>
      <c r="J132" s="1"/>
    </row>
    <row r="133" spans="9:10" x14ac:dyDescent="0.25">
      <c r="I133" s="1"/>
      <c r="J133" s="1"/>
    </row>
    <row r="134" spans="9:10" x14ac:dyDescent="0.25">
      <c r="I134" s="1"/>
      <c r="J134" s="1"/>
    </row>
    <row r="135" spans="9:10" x14ac:dyDescent="0.25">
      <c r="I135" s="1"/>
      <c r="J135" s="1"/>
    </row>
    <row r="136" spans="9:10" x14ac:dyDescent="0.25">
      <c r="I136" s="1"/>
      <c r="J136" s="1"/>
    </row>
    <row r="137" spans="9:10" x14ac:dyDescent="0.25">
      <c r="I137" s="1"/>
    </row>
    <row r="138" spans="9:10" x14ac:dyDescent="0.25">
      <c r="I138" s="1"/>
    </row>
    <row r="139" spans="9:10" x14ac:dyDescent="0.25">
      <c r="I139" s="1"/>
    </row>
    <row r="140" spans="9:10" x14ac:dyDescent="0.25">
      <c r="I140" s="1"/>
      <c r="J140" s="1"/>
    </row>
    <row r="141" spans="9:10" x14ac:dyDescent="0.25">
      <c r="I141" s="1"/>
    </row>
    <row r="142" spans="9:10" x14ac:dyDescent="0.25">
      <c r="I142" s="1"/>
      <c r="J142" s="1"/>
    </row>
    <row r="143" spans="9:10" x14ac:dyDescent="0.25">
      <c r="I143" s="1"/>
    </row>
    <row r="146" spans="10:10" x14ac:dyDescent="0.25">
      <c r="J146" s="1"/>
    </row>
    <row r="147" spans="10:10" x14ac:dyDescent="0.25">
      <c r="J147" s="1"/>
    </row>
    <row r="149" spans="10:10" x14ac:dyDescent="0.25">
      <c r="J149" s="1"/>
    </row>
    <row r="150" spans="10:10" x14ac:dyDescent="0.25">
      <c r="J150" s="1"/>
    </row>
    <row r="151" spans="10:10" x14ac:dyDescent="0.25">
      <c r="J151" s="1"/>
    </row>
    <row r="152" spans="10:10" x14ac:dyDescent="0.25">
      <c r="J152" s="1"/>
    </row>
    <row r="153" spans="10:10" x14ac:dyDescent="0.25">
      <c r="J153" s="1"/>
    </row>
    <row r="154" spans="10:10" x14ac:dyDescent="0.25">
      <c r="J154" s="1"/>
    </row>
    <row r="155" spans="10:10" x14ac:dyDescent="0.25">
      <c r="J155" s="1"/>
    </row>
    <row r="156" spans="10:10" x14ac:dyDescent="0.25">
      <c r="J156" s="1"/>
    </row>
    <row r="157" spans="10:10" x14ac:dyDescent="0.25">
      <c r="J157" s="1"/>
    </row>
    <row r="158" spans="10:10" x14ac:dyDescent="0.25">
      <c r="J158" s="1"/>
    </row>
    <row r="159" spans="10:10" x14ac:dyDescent="0.25">
      <c r="J159" s="1"/>
    </row>
    <row r="160" spans="10:10" x14ac:dyDescent="0.25">
      <c r="J160" s="1"/>
    </row>
    <row r="161" spans="10:10" x14ac:dyDescent="0.25">
      <c r="J161" s="1"/>
    </row>
    <row r="162" spans="10:10" x14ac:dyDescent="0.25">
      <c r="J162" s="1"/>
    </row>
    <row r="163" spans="10:10" x14ac:dyDescent="0.25">
      <c r="J163" s="1"/>
    </row>
    <row r="164" spans="10:10" x14ac:dyDescent="0.25">
      <c r="J164" s="1"/>
    </row>
    <row r="165" spans="10:10" x14ac:dyDescent="0.25">
      <c r="J165" s="1"/>
    </row>
    <row r="166" spans="10:10" x14ac:dyDescent="0.25">
      <c r="J166" s="1"/>
    </row>
    <row r="167" spans="10:10" x14ac:dyDescent="0.25">
      <c r="J167" s="1"/>
    </row>
    <row r="168" spans="10:10" x14ac:dyDescent="0.25">
      <c r="J168" s="1"/>
    </row>
    <row r="169" spans="10:10" x14ac:dyDescent="0.25">
      <c r="J169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2" spans="10:10" x14ac:dyDescent="0.25">
      <c r="J182" s="1"/>
    </row>
    <row r="183" spans="10:10" x14ac:dyDescent="0.25">
      <c r="J183" s="1"/>
    </row>
    <row r="184" spans="10:10" x14ac:dyDescent="0.25">
      <c r="J184" s="1"/>
    </row>
    <row r="185" spans="10:10" x14ac:dyDescent="0.25">
      <c r="J185" s="1"/>
    </row>
    <row r="186" spans="10:10" x14ac:dyDescent="0.25">
      <c r="J186" s="1"/>
    </row>
    <row r="187" spans="10:10" x14ac:dyDescent="0.25">
      <c r="J187" s="1"/>
    </row>
    <row r="188" spans="10:10" x14ac:dyDescent="0.25">
      <c r="J188" s="1"/>
    </row>
    <row r="189" spans="10:10" x14ac:dyDescent="0.25">
      <c r="J189" s="1"/>
    </row>
    <row r="190" spans="10:10" x14ac:dyDescent="0.25">
      <c r="J190" s="1"/>
    </row>
    <row r="191" spans="10:10" x14ac:dyDescent="0.25">
      <c r="J191" s="1"/>
    </row>
    <row r="192" spans="10:10" x14ac:dyDescent="0.25">
      <c r="J192" s="1"/>
    </row>
    <row r="193" spans="10:10" x14ac:dyDescent="0.25">
      <c r="J193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06" spans="10:10" x14ac:dyDescent="0.25">
      <c r="J206" s="1"/>
    </row>
    <row r="207" spans="10:10" x14ac:dyDescent="0.25">
      <c r="J207" s="1"/>
    </row>
    <row r="208" spans="10:10" x14ac:dyDescent="0.25">
      <c r="J208" s="1"/>
    </row>
    <row r="209" spans="10:10" x14ac:dyDescent="0.25">
      <c r="J209" s="1"/>
    </row>
    <row r="210" spans="10:10" x14ac:dyDescent="0.25">
      <c r="J210" s="1"/>
    </row>
    <row r="211" spans="10:10" x14ac:dyDescent="0.25">
      <c r="J211" s="1"/>
    </row>
    <row r="212" spans="10:10" x14ac:dyDescent="0.25">
      <c r="J212" s="1"/>
    </row>
    <row r="213" spans="10:10" x14ac:dyDescent="0.25">
      <c r="J213" s="1"/>
    </row>
    <row r="214" spans="10:10" x14ac:dyDescent="0.25">
      <c r="J214" s="1"/>
    </row>
    <row r="215" spans="10:10" x14ac:dyDescent="0.25">
      <c r="J215" s="1"/>
    </row>
    <row r="216" spans="10:10" x14ac:dyDescent="0.25">
      <c r="J216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7" spans="10:10" x14ac:dyDescent="0.25">
      <c r="J227" s="1"/>
    </row>
    <row r="229" spans="10:10" x14ac:dyDescent="0.25">
      <c r="J229" s="1"/>
    </row>
    <row r="231" spans="10:10" x14ac:dyDescent="0.25">
      <c r="J231" s="1"/>
    </row>
    <row r="232" spans="10:10" x14ac:dyDescent="0.25">
      <c r="J232" s="1"/>
    </row>
    <row r="257" spans="10:10" x14ac:dyDescent="0.25">
      <c r="J257" s="1"/>
    </row>
    <row r="258" spans="10:10" x14ac:dyDescent="0.25">
      <c r="J258" s="1"/>
    </row>
    <row r="259" spans="10:10" x14ac:dyDescent="0.25">
      <c r="J259" s="1"/>
    </row>
    <row r="260" spans="10:10" x14ac:dyDescent="0.25">
      <c r="J260" s="1"/>
    </row>
    <row r="261" spans="10:10" x14ac:dyDescent="0.25">
      <c r="J261" s="1"/>
    </row>
    <row r="262" spans="10:10" x14ac:dyDescent="0.25">
      <c r="J262" s="1"/>
    </row>
    <row r="263" spans="10:10" x14ac:dyDescent="0.25">
      <c r="J263" s="1"/>
    </row>
    <row r="264" spans="10:10" x14ac:dyDescent="0.25">
      <c r="J264" s="1"/>
    </row>
    <row r="265" spans="10:10" x14ac:dyDescent="0.25">
      <c r="J265" s="1"/>
    </row>
    <row r="266" spans="10:10" x14ac:dyDescent="0.25">
      <c r="J266" s="1"/>
    </row>
    <row r="267" spans="10:10" x14ac:dyDescent="0.25">
      <c r="J267" s="1"/>
    </row>
    <row r="268" spans="10:10" x14ac:dyDescent="0.25">
      <c r="J268" s="1"/>
    </row>
    <row r="273" spans="10:10" x14ac:dyDescent="0.25">
      <c r="J273" s="1"/>
    </row>
    <row r="279" spans="10:10" x14ac:dyDescent="0.25">
      <c r="J279" s="1"/>
    </row>
    <row r="281" spans="10:10" x14ac:dyDescent="0.25">
      <c r="J281" s="1"/>
    </row>
    <row r="282" spans="10:10" x14ac:dyDescent="0.25">
      <c r="J282" s="1"/>
    </row>
    <row r="283" spans="10:10" x14ac:dyDescent="0.25">
      <c r="J283" s="1"/>
    </row>
    <row r="284" spans="10:10" x14ac:dyDescent="0.25">
      <c r="J284" s="1"/>
    </row>
    <row r="285" spans="10:10" x14ac:dyDescent="0.25">
      <c r="J285" s="1"/>
    </row>
    <row r="286" spans="10:10" x14ac:dyDescent="0.25">
      <c r="J286" s="1"/>
    </row>
    <row r="287" spans="10:10" x14ac:dyDescent="0.25">
      <c r="J287" s="1"/>
    </row>
    <row r="288" spans="10:10" x14ac:dyDescent="0.25">
      <c r="J288" s="1"/>
    </row>
    <row r="289" spans="10:10" x14ac:dyDescent="0.25">
      <c r="J289" s="1"/>
    </row>
    <row r="290" spans="10:10" x14ac:dyDescent="0.25">
      <c r="J290" s="1"/>
    </row>
    <row r="291" spans="10:10" x14ac:dyDescent="0.25">
      <c r="J291" s="1"/>
    </row>
    <row r="292" spans="10:10" x14ac:dyDescent="0.25">
      <c r="J292" s="1"/>
    </row>
    <row r="304" spans="10:10" x14ac:dyDescent="0.25">
      <c r="J304" s="1"/>
    </row>
    <row r="305" spans="10:10" x14ac:dyDescent="0.25">
      <c r="J305" s="1"/>
    </row>
    <row r="306" spans="10:10" x14ac:dyDescent="0.25">
      <c r="J306" s="1"/>
    </row>
    <row r="307" spans="10:10" x14ac:dyDescent="0.25">
      <c r="J307" s="1"/>
    </row>
    <row r="308" spans="10:10" x14ac:dyDescent="0.25">
      <c r="J308" s="1"/>
    </row>
    <row r="309" spans="10:10" x14ac:dyDescent="0.25">
      <c r="J309" s="1"/>
    </row>
    <row r="310" spans="10:10" x14ac:dyDescent="0.25">
      <c r="J310" s="1"/>
    </row>
    <row r="311" spans="10:10" x14ac:dyDescent="0.25">
      <c r="J311" s="1"/>
    </row>
    <row r="312" spans="10:10" x14ac:dyDescent="0.25">
      <c r="J312" s="1"/>
    </row>
    <row r="313" spans="10:10" x14ac:dyDescent="0.25">
      <c r="J313" s="1"/>
    </row>
    <row r="314" spans="10:10" x14ac:dyDescent="0.25">
      <c r="J314" s="1"/>
    </row>
    <row r="315" spans="10:10" x14ac:dyDescent="0.25">
      <c r="J315" s="1"/>
    </row>
    <row r="316" spans="10:10" x14ac:dyDescent="0.25">
      <c r="J316" s="1"/>
    </row>
    <row r="317" spans="10:10" x14ac:dyDescent="0.25">
      <c r="J317" s="1"/>
    </row>
    <row r="318" spans="10:10" x14ac:dyDescent="0.25">
      <c r="J318" s="1"/>
    </row>
    <row r="319" spans="10:10" x14ac:dyDescent="0.25">
      <c r="J319" s="1"/>
    </row>
    <row r="320" spans="10:10" x14ac:dyDescent="0.25">
      <c r="J320" s="1"/>
    </row>
    <row r="321" spans="10:10" x14ac:dyDescent="0.25">
      <c r="J321" s="1"/>
    </row>
    <row r="322" spans="10:10" x14ac:dyDescent="0.25">
      <c r="J322" s="1"/>
    </row>
    <row r="323" spans="10:10" x14ac:dyDescent="0.25">
      <c r="J323" s="1"/>
    </row>
    <row r="324" spans="10:10" x14ac:dyDescent="0.25">
      <c r="J324" s="1"/>
    </row>
    <row r="325" spans="10:10" x14ac:dyDescent="0.25">
      <c r="J325" s="1"/>
    </row>
    <row r="326" spans="10:10" x14ac:dyDescent="0.25">
      <c r="J326" s="1"/>
    </row>
    <row r="327" spans="10:10" x14ac:dyDescent="0.25">
      <c r="J327" s="1"/>
    </row>
    <row r="328" spans="10:10" x14ac:dyDescent="0.25">
      <c r="J328" s="1"/>
    </row>
    <row r="329" spans="10:10" x14ac:dyDescent="0.25">
      <c r="J329" s="1"/>
    </row>
    <row r="330" spans="10:10" x14ac:dyDescent="0.25">
      <c r="J330" s="1"/>
    </row>
    <row r="331" spans="10:10" x14ac:dyDescent="0.25">
      <c r="J331" s="1"/>
    </row>
    <row r="332" spans="10:10" x14ac:dyDescent="0.25">
      <c r="J332" s="1"/>
    </row>
    <row r="333" spans="10:10" x14ac:dyDescent="0.25">
      <c r="J333" s="1"/>
    </row>
    <row r="334" spans="10:10" x14ac:dyDescent="0.25">
      <c r="J334" s="1"/>
    </row>
    <row r="335" spans="10:10" x14ac:dyDescent="0.25">
      <c r="J335" s="1"/>
    </row>
    <row r="336" spans="10:10" x14ac:dyDescent="0.25">
      <c r="J336" s="1"/>
    </row>
    <row r="337" spans="10:10" x14ac:dyDescent="0.25">
      <c r="J337" s="1"/>
    </row>
    <row r="338" spans="10:10" x14ac:dyDescent="0.25">
      <c r="J338" s="1"/>
    </row>
    <row r="339" spans="10:10" x14ac:dyDescent="0.25">
      <c r="J339" s="1"/>
    </row>
    <row r="340" spans="10:10" x14ac:dyDescent="0.25">
      <c r="J340" s="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53"/>
  <sheetViews>
    <sheetView workbookViewId="0">
      <selection activeCell="K39" sqref="K39"/>
    </sheetView>
  </sheetViews>
  <sheetFormatPr defaultRowHeight="12.5" x14ac:dyDescent="0.25"/>
  <cols>
    <col min="1" max="1" width="13.7265625" bestFit="1" customWidth="1"/>
    <col min="2" max="2" width="11.26953125" bestFit="1" customWidth="1"/>
    <col min="3" max="3" width="10.453125" bestFit="1" customWidth="1"/>
    <col min="4" max="4" width="11.453125" bestFit="1" customWidth="1"/>
    <col min="5" max="6" width="10.453125" bestFit="1" customWidth="1"/>
    <col min="7" max="7" width="11.453125" bestFit="1" customWidth="1"/>
    <col min="8" max="8" width="11.1796875" bestFit="1" customWidth="1"/>
    <col min="9" max="9" width="10.453125" customWidth="1"/>
    <col min="10" max="13" width="11.26953125" bestFit="1" customWidth="1"/>
    <col min="14" max="14" width="12.81640625" bestFit="1" customWidth="1"/>
    <col min="17" max="17" width="12.7265625" style="12" bestFit="1" customWidth="1"/>
  </cols>
  <sheetData>
    <row r="1" spans="1:17" x14ac:dyDescent="0.25">
      <c r="A1" t="s">
        <v>52</v>
      </c>
    </row>
    <row r="2" spans="1:17" x14ac:dyDescent="0.25">
      <c r="A2" s="7" t="s">
        <v>51</v>
      </c>
    </row>
    <row r="4" spans="1:17" x14ac:dyDescent="0.25">
      <c r="B4" t="s">
        <v>17</v>
      </c>
      <c r="I4" s="1"/>
    </row>
    <row r="5" spans="1:17" x14ac:dyDescent="0.25">
      <c r="A5" s="2" t="s">
        <v>0</v>
      </c>
      <c r="B5" s="2">
        <v>2018</v>
      </c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</row>
    <row r="6" spans="1:17" x14ac:dyDescent="0.25">
      <c r="A6" s="2" t="s">
        <v>2</v>
      </c>
      <c r="B6" s="2" t="s">
        <v>4</v>
      </c>
      <c r="C6" s="2" t="s">
        <v>5</v>
      </c>
      <c r="D6" s="2" t="s">
        <v>6</v>
      </c>
      <c r="E6" s="2" t="s">
        <v>7</v>
      </c>
      <c r="F6" s="2" t="s">
        <v>3</v>
      </c>
      <c r="G6" s="2" t="s">
        <v>8</v>
      </c>
      <c r="H6" s="2" t="s">
        <v>9</v>
      </c>
      <c r="I6" s="3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4" t="s">
        <v>16</v>
      </c>
    </row>
    <row r="7" spans="1:17" x14ac:dyDescent="0.25">
      <c r="A7" s="2" t="s">
        <v>1</v>
      </c>
      <c r="B7" s="13">
        <v>94556818</v>
      </c>
      <c r="C7" s="13">
        <v>80279214</v>
      </c>
      <c r="D7" s="13">
        <v>78637688</v>
      </c>
      <c r="E7" s="13">
        <v>84375510</v>
      </c>
      <c r="F7" s="13">
        <v>72719500</v>
      </c>
      <c r="G7" s="13">
        <v>89796097</v>
      </c>
      <c r="H7" s="13">
        <v>86267393</v>
      </c>
      <c r="I7" s="13">
        <v>82603616</v>
      </c>
      <c r="J7" s="13">
        <v>99939400</v>
      </c>
      <c r="K7" s="13">
        <v>113124934</v>
      </c>
      <c r="L7" s="13">
        <v>116297448</v>
      </c>
      <c r="M7" s="13">
        <v>79979588</v>
      </c>
      <c r="N7" s="13">
        <f>SUM(B7:M7)</f>
        <v>1078577206</v>
      </c>
    </row>
    <row r="8" spans="1:17" x14ac:dyDescent="0.25">
      <c r="A8" s="4" t="s">
        <v>15</v>
      </c>
      <c r="B8" s="13"/>
      <c r="C8" s="13"/>
      <c r="D8" s="13">
        <f>SUM(B7:D7)</f>
        <v>253473720</v>
      </c>
      <c r="E8" s="13"/>
      <c r="F8" s="13"/>
      <c r="G8" s="13">
        <f>SUM(E7:G7)</f>
        <v>246891107</v>
      </c>
      <c r="H8" s="13"/>
      <c r="I8" s="13"/>
      <c r="J8" s="13">
        <f>SUM(H7:J7)</f>
        <v>268810409</v>
      </c>
      <c r="K8" s="13"/>
      <c r="L8" s="13"/>
      <c r="M8" s="13">
        <f>SUM(K7:M7)</f>
        <v>309401970</v>
      </c>
      <c r="N8" s="13">
        <f>(M8+J8+G8+D8)</f>
        <v>1078577206</v>
      </c>
    </row>
    <row r="9" spans="1:17" x14ac:dyDescent="0.25">
      <c r="I9" s="1"/>
      <c r="J9" s="1"/>
      <c r="P9" t="s">
        <v>60</v>
      </c>
      <c r="Q9" s="12">
        <f>(N7+N13)</f>
        <v>1624366070</v>
      </c>
    </row>
    <row r="10" spans="1:17" x14ac:dyDescent="0.25">
      <c r="B10" t="s">
        <v>18</v>
      </c>
      <c r="I10" s="1"/>
      <c r="J10" s="1"/>
    </row>
    <row r="11" spans="1:17" x14ac:dyDescent="0.25">
      <c r="A11" s="2" t="s">
        <v>0</v>
      </c>
      <c r="B11" s="2">
        <v>2018</v>
      </c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</row>
    <row r="12" spans="1:17" x14ac:dyDescent="0.25">
      <c r="A12" s="2" t="s">
        <v>2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3</v>
      </c>
      <c r="G12" s="2" t="s">
        <v>8</v>
      </c>
      <c r="H12" s="2" t="s">
        <v>9</v>
      </c>
      <c r="I12" s="3" t="s">
        <v>10</v>
      </c>
      <c r="J12" s="2" t="s">
        <v>11</v>
      </c>
      <c r="K12" s="2" t="s">
        <v>12</v>
      </c>
      <c r="L12" s="2" t="s">
        <v>13</v>
      </c>
      <c r="M12" s="2" t="s">
        <v>14</v>
      </c>
      <c r="N12" s="4" t="s">
        <v>16</v>
      </c>
    </row>
    <row r="13" spans="1:17" x14ac:dyDescent="0.25">
      <c r="A13" s="2" t="s">
        <v>1</v>
      </c>
      <c r="B13" s="13">
        <v>41064964</v>
      </c>
      <c r="C13" s="13">
        <v>50486385</v>
      </c>
      <c r="D13" s="13">
        <v>23797472</v>
      </c>
      <c r="E13" s="13">
        <v>37471738</v>
      </c>
      <c r="F13" s="13">
        <v>31416342</v>
      </c>
      <c r="G13" s="13">
        <v>33686560</v>
      </c>
      <c r="H13" s="13">
        <v>60056952</v>
      </c>
      <c r="I13" s="13">
        <v>49844564</v>
      </c>
      <c r="J13" s="13">
        <v>50351101</v>
      </c>
      <c r="K13" s="13">
        <v>48790628</v>
      </c>
      <c r="L13" s="13">
        <v>31535243</v>
      </c>
      <c r="M13" s="13">
        <v>87286915</v>
      </c>
      <c r="N13" s="13">
        <f>SUM(B13:M13)</f>
        <v>545788864</v>
      </c>
    </row>
    <row r="14" spans="1:17" x14ac:dyDescent="0.25">
      <c r="A14" s="4" t="s">
        <v>15</v>
      </c>
      <c r="B14" s="13"/>
      <c r="C14" s="13"/>
      <c r="D14" s="13">
        <f>SUM(B13:D13)</f>
        <v>115348821</v>
      </c>
      <c r="E14" s="13"/>
      <c r="F14" s="13"/>
      <c r="G14" s="13">
        <f>SUM(E13:G13)</f>
        <v>102574640</v>
      </c>
      <c r="H14" s="13"/>
      <c r="I14" s="13"/>
      <c r="J14" s="13">
        <f>SUM(H13:J13)</f>
        <v>160252617</v>
      </c>
      <c r="K14" s="13"/>
      <c r="L14" s="13"/>
      <c r="M14" s="13">
        <f>SUM(K13:M13)</f>
        <v>167612786</v>
      </c>
      <c r="N14" s="13">
        <f>(M14+J14+G14+D14)</f>
        <v>545788864</v>
      </c>
    </row>
    <row r="15" spans="1:17" x14ac:dyDescent="0.25">
      <c r="I15" s="1"/>
      <c r="J15" s="1"/>
    </row>
    <row r="16" spans="1:17" x14ac:dyDescent="0.25">
      <c r="I16" s="1"/>
      <c r="J16" s="1"/>
    </row>
    <row r="17" spans="1:17" x14ac:dyDescent="0.25">
      <c r="B17" t="s">
        <v>17</v>
      </c>
      <c r="I17" s="1"/>
    </row>
    <row r="18" spans="1:17" x14ac:dyDescent="0.25">
      <c r="A18" s="2" t="s">
        <v>0</v>
      </c>
      <c r="B18" s="2">
        <v>2019</v>
      </c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</row>
    <row r="19" spans="1:17" x14ac:dyDescent="0.25">
      <c r="A19" s="2" t="s">
        <v>2</v>
      </c>
      <c r="B19" s="2" t="s">
        <v>4</v>
      </c>
      <c r="C19" s="2" t="s">
        <v>5</v>
      </c>
      <c r="D19" s="2" t="s">
        <v>6</v>
      </c>
      <c r="E19" s="2" t="s">
        <v>7</v>
      </c>
      <c r="F19" s="2" t="s">
        <v>3</v>
      </c>
      <c r="G19" s="2" t="s">
        <v>8</v>
      </c>
      <c r="H19" s="2" t="s">
        <v>9</v>
      </c>
      <c r="I19" s="3" t="s">
        <v>10</v>
      </c>
      <c r="J19" s="2" t="s">
        <v>11</v>
      </c>
      <c r="K19" s="2" t="s">
        <v>12</v>
      </c>
      <c r="L19" s="2" t="s">
        <v>13</v>
      </c>
      <c r="M19" s="2" t="s">
        <v>14</v>
      </c>
      <c r="N19" s="4" t="s">
        <v>16</v>
      </c>
    </row>
    <row r="20" spans="1:17" x14ac:dyDescent="0.25">
      <c r="A20" s="2" t="s">
        <v>1</v>
      </c>
      <c r="B20" s="13">
        <v>101448821</v>
      </c>
      <c r="C20" s="13">
        <v>97235486</v>
      </c>
      <c r="D20" s="13">
        <v>98492561</v>
      </c>
      <c r="E20" s="13">
        <v>88390001</v>
      </c>
      <c r="F20" s="13">
        <v>93340925</v>
      </c>
      <c r="G20" s="13">
        <v>76510389</v>
      </c>
      <c r="H20" s="13">
        <v>74682318</v>
      </c>
      <c r="I20" s="13">
        <v>83590624</v>
      </c>
      <c r="J20" s="13">
        <v>78392175</v>
      </c>
      <c r="K20" s="13">
        <v>83927642</v>
      </c>
      <c r="L20" s="13">
        <v>74780879</v>
      </c>
      <c r="M20" s="13">
        <v>61190582</v>
      </c>
      <c r="N20" s="13">
        <f>SUM(B20:M20)</f>
        <v>1011982403</v>
      </c>
    </row>
    <row r="21" spans="1:17" x14ac:dyDescent="0.25">
      <c r="A21" s="4" t="s">
        <v>15</v>
      </c>
      <c r="B21" s="13"/>
      <c r="C21" s="13"/>
      <c r="D21" s="13">
        <f>SUM(B20:D20)</f>
        <v>297176868</v>
      </c>
      <c r="E21" s="13"/>
      <c r="F21" s="13"/>
      <c r="G21" s="13">
        <f>SUM(E20:G20)</f>
        <v>258241315</v>
      </c>
      <c r="H21" s="13"/>
      <c r="I21" s="13"/>
      <c r="J21" s="13">
        <f>SUM(H20:J20)</f>
        <v>236665117</v>
      </c>
      <c r="K21" s="13"/>
      <c r="L21" s="13"/>
      <c r="M21" s="13">
        <f>SUM(K20:M20)</f>
        <v>219899103</v>
      </c>
      <c r="N21" s="13">
        <f>(M21+J21+G21+D21)</f>
        <v>1011982403</v>
      </c>
    </row>
    <row r="22" spans="1:17" x14ac:dyDescent="0.25">
      <c r="I22" s="1"/>
      <c r="J22" s="1"/>
      <c r="P22" t="s">
        <v>61</v>
      </c>
      <c r="Q22" s="12">
        <f>(N20+N26)</f>
        <v>1457953376</v>
      </c>
    </row>
    <row r="23" spans="1:17" x14ac:dyDescent="0.25">
      <c r="B23" t="s">
        <v>18</v>
      </c>
      <c r="I23" s="1"/>
    </row>
    <row r="24" spans="1:17" x14ac:dyDescent="0.25">
      <c r="A24" s="2" t="s">
        <v>0</v>
      </c>
      <c r="B24" s="2">
        <v>2019</v>
      </c>
      <c r="C24" s="2"/>
      <c r="D24" s="2"/>
      <c r="E24" s="2"/>
      <c r="F24" s="2"/>
      <c r="G24" s="2"/>
      <c r="H24" s="2"/>
      <c r="I24" s="3"/>
      <c r="J24" s="2"/>
      <c r="K24" s="2"/>
      <c r="L24" s="2"/>
      <c r="M24" s="2"/>
      <c r="N24" s="2"/>
    </row>
    <row r="25" spans="1:17" x14ac:dyDescent="0.25">
      <c r="A25" s="2" t="s">
        <v>2</v>
      </c>
      <c r="B25" s="2" t="s">
        <v>4</v>
      </c>
      <c r="C25" s="2" t="s">
        <v>5</v>
      </c>
      <c r="D25" s="2" t="s">
        <v>6</v>
      </c>
      <c r="E25" s="2" t="s">
        <v>7</v>
      </c>
      <c r="F25" s="2" t="s">
        <v>3</v>
      </c>
      <c r="G25" s="2" t="s">
        <v>8</v>
      </c>
      <c r="H25" s="2" t="s">
        <v>9</v>
      </c>
      <c r="I25" s="3" t="s">
        <v>10</v>
      </c>
      <c r="J25" s="2" t="s">
        <v>11</v>
      </c>
      <c r="K25" s="2" t="s">
        <v>12</v>
      </c>
      <c r="L25" s="2" t="s">
        <v>13</v>
      </c>
      <c r="M25" s="2" t="s">
        <v>14</v>
      </c>
      <c r="N25" s="4" t="s">
        <v>16</v>
      </c>
    </row>
    <row r="26" spans="1:17" x14ac:dyDescent="0.25">
      <c r="A26" s="2" t="s">
        <v>1</v>
      </c>
      <c r="B26" s="13">
        <v>49173903</v>
      </c>
      <c r="C26" s="13">
        <v>57750173</v>
      </c>
      <c r="D26" s="13">
        <v>19097495</v>
      </c>
      <c r="E26" s="13">
        <v>41472518</v>
      </c>
      <c r="F26" s="13">
        <v>51154571</v>
      </c>
      <c r="G26" s="13">
        <v>15659786</v>
      </c>
      <c r="H26" s="13">
        <v>52555919</v>
      </c>
      <c r="I26" s="13">
        <v>17388040</v>
      </c>
      <c r="J26" s="13">
        <v>9262341</v>
      </c>
      <c r="K26" s="13">
        <v>37696290</v>
      </c>
      <c r="L26" s="13">
        <v>42056242</v>
      </c>
      <c r="M26" s="13">
        <v>52703695</v>
      </c>
      <c r="N26" s="13">
        <f>SUM(B26:M26)</f>
        <v>445970973</v>
      </c>
    </row>
    <row r="27" spans="1:17" x14ac:dyDescent="0.25">
      <c r="A27" s="4" t="s">
        <v>15</v>
      </c>
      <c r="B27" s="13"/>
      <c r="C27" s="13"/>
      <c r="D27" s="13">
        <f>SUM(B26:D26)</f>
        <v>126021571</v>
      </c>
      <c r="E27" s="13"/>
      <c r="F27" s="13"/>
      <c r="G27" s="13">
        <f>SUM(E26:G26)</f>
        <v>108286875</v>
      </c>
      <c r="H27" s="13"/>
      <c r="I27" s="13"/>
      <c r="J27" s="13">
        <f>SUM(H26:J26)</f>
        <v>79206300</v>
      </c>
      <c r="K27" s="13"/>
      <c r="L27" s="13"/>
      <c r="M27" s="13">
        <f>SUM(K26:M26)</f>
        <v>132456227</v>
      </c>
      <c r="N27" s="13">
        <f>(M27+J27+G27+D27)</f>
        <v>445970973</v>
      </c>
    </row>
    <row r="28" spans="1:17" x14ac:dyDescent="0.25">
      <c r="I28" s="1"/>
      <c r="J28" s="1"/>
    </row>
    <row r="29" spans="1:17" x14ac:dyDescent="0.25">
      <c r="I29" s="1"/>
      <c r="J29" s="1"/>
    </row>
    <row r="30" spans="1:17" x14ac:dyDescent="0.25">
      <c r="B30" t="s">
        <v>17</v>
      </c>
      <c r="I30" s="1"/>
    </row>
    <row r="31" spans="1:17" x14ac:dyDescent="0.25">
      <c r="A31" s="2" t="s">
        <v>0</v>
      </c>
      <c r="B31" s="2">
        <v>2020</v>
      </c>
      <c r="C31" s="2"/>
      <c r="D31" s="2"/>
      <c r="E31" s="2"/>
      <c r="F31" s="2"/>
      <c r="G31" s="2"/>
      <c r="H31" s="2"/>
    </row>
    <row r="32" spans="1:17" x14ac:dyDescent="0.25">
      <c r="A32" s="2" t="s">
        <v>2</v>
      </c>
      <c r="B32" s="2" t="s">
        <v>4</v>
      </c>
      <c r="C32" s="2" t="s">
        <v>5</v>
      </c>
      <c r="D32" s="2" t="s">
        <v>6</v>
      </c>
      <c r="E32" s="2" t="s">
        <v>7</v>
      </c>
      <c r="F32" s="2" t="s">
        <v>3</v>
      </c>
      <c r="G32" s="2" t="s">
        <v>8</v>
      </c>
      <c r="H32" s="4" t="s">
        <v>16</v>
      </c>
    </row>
    <row r="33" spans="1:17" x14ac:dyDescent="0.25">
      <c r="A33" s="2" t="s">
        <v>1</v>
      </c>
      <c r="B33" s="13">
        <v>74305428</v>
      </c>
      <c r="C33" s="13">
        <v>60820954</v>
      </c>
      <c r="D33" s="13">
        <v>79264773</v>
      </c>
      <c r="E33" s="13">
        <v>37994783</v>
      </c>
      <c r="F33" s="13">
        <v>35623234</v>
      </c>
      <c r="G33" s="13">
        <v>44582530</v>
      </c>
      <c r="H33" s="13">
        <f>SUM(B33:G33)</f>
        <v>332591702</v>
      </c>
    </row>
    <row r="34" spans="1:17" x14ac:dyDescent="0.25">
      <c r="A34" s="4" t="s">
        <v>15</v>
      </c>
      <c r="B34" s="13"/>
      <c r="C34" s="13"/>
      <c r="D34" s="13">
        <f>SUM(B33:D33)</f>
        <v>214391155</v>
      </c>
      <c r="E34" s="13"/>
      <c r="F34" s="13"/>
      <c r="G34" s="13">
        <f>SUM(E33:G33)</f>
        <v>118200547</v>
      </c>
      <c r="H34" s="13">
        <f>(D34+G34)</f>
        <v>332591702</v>
      </c>
    </row>
    <row r="35" spans="1:17" x14ac:dyDescent="0.25">
      <c r="B35" s="12"/>
      <c r="C35" s="12"/>
      <c r="D35" s="12"/>
      <c r="E35" s="12"/>
      <c r="F35" s="12"/>
      <c r="G35" s="12"/>
      <c r="H35" s="12"/>
      <c r="I35" s="1"/>
      <c r="J35" s="1"/>
      <c r="P35" t="s">
        <v>62</v>
      </c>
      <c r="Q35" s="12">
        <f>(H33+H39)</f>
        <v>514646873</v>
      </c>
    </row>
    <row r="36" spans="1:17" x14ac:dyDescent="0.25">
      <c r="B36" t="s">
        <v>18</v>
      </c>
      <c r="I36" s="1"/>
    </row>
    <row r="37" spans="1:17" x14ac:dyDescent="0.25">
      <c r="A37" s="2" t="s">
        <v>0</v>
      </c>
      <c r="B37" s="2">
        <v>2020</v>
      </c>
      <c r="C37" s="2"/>
      <c r="D37" s="2"/>
      <c r="E37" s="2"/>
      <c r="F37" s="2"/>
      <c r="G37" s="2"/>
      <c r="H37" s="2"/>
    </row>
    <row r="38" spans="1:17" x14ac:dyDescent="0.25">
      <c r="A38" s="2" t="s">
        <v>2</v>
      </c>
      <c r="B38" s="2" t="s">
        <v>4</v>
      </c>
      <c r="C38" s="2" t="s">
        <v>5</v>
      </c>
      <c r="D38" s="2" t="s">
        <v>6</v>
      </c>
      <c r="E38" s="2" t="s">
        <v>7</v>
      </c>
      <c r="F38" s="2" t="s">
        <v>3</v>
      </c>
      <c r="G38" s="2" t="s">
        <v>8</v>
      </c>
      <c r="H38" s="4" t="s">
        <v>16</v>
      </c>
    </row>
    <row r="39" spans="1:17" x14ac:dyDescent="0.25">
      <c r="A39" s="2" t="s">
        <v>1</v>
      </c>
      <c r="B39" s="13">
        <v>41970073</v>
      </c>
      <c r="C39" s="13">
        <v>19681510</v>
      </c>
      <c r="D39" s="13">
        <v>24579007</v>
      </c>
      <c r="E39" s="13">
        <v>20578106</v>
      </c>
      <c r="F39" s="13">
        <v>47192704</v>
      </c>
      <c r="G39" s="13">
        <v>28053771</v>
      </c>
      <c r="H39" s="13">
        <f>SUM(B39:G39)</f>
        <v>182055171</v>
      </c>
    </row>
    <row r="40" spans="1:17" x14ac:dyDescent="0.25">
      <c r="A40" s="4" t="s">
        <v>15</v>
      </c>
      <c r="B40" s="13"/>
      <c r="C40" s="13"/>
      <c r="D40" s="13">
        <f>SUM(B39:D39)</f>
        <v>86230590</v>
      </c>
      <c r="E40" s="13"/>
      <c r="F40" s="13"/>
      <c r="G40" s="13">
        <f>SUM(E39:G39)</f>
        <v>95824581</v>
      </c>
      <c r="H40" s="13">
        <f>(D40+G40)</f>
        <v>182055171</v>
      </c>
    </row>
    <row r="41" spans="1:17" x14ac:dyDescent="0.25">
      <c r="I41" s="1"/>
      <c r="J41" s="1"/>
    </row>
    <row r="42" spans="1:17" x14ac:dyDescent="0.25">
      <c r="I42" s="1"/>
      <c r="J42" s="1"/>
    </row>
    <row r="43" spans="1:17" x14ac:dyDescent="0.25">
      <c r="I43" s="1"/>
      <c r="J43" s="1"/>
    </row>
    <row r="44" spans="1:17" x14ac:dyDescent="0.25">
      <c r="I44" s="1"/>
      <c r="J44" s="1"/>
    </row>
    <row r="45" spans="1:17" x14ac:dyDescent="0.25">
      <c r="I45" s="1"/>
      <c r="J45" s="1"/>
    </row>
    <row r="46" spans="1:17" x14ac:dyDescent="0.25">
      <c r="I46" s="1"/>
      <c r="J46" s="1"/>
    </row>
    <row r="47" spans="1:17" x14ac:dyDescent="0.25">
      <c r="I47" s="1"/>
      <c r="J47" s="1"/>
    </row>
    <row r="48" spans="1:17" x14ac:dyDescent="0.25">
      <c r="I48" s="1"/>
      <c r="J48" s="1"/>
    </row>
    <row r="49" spans="9:10" x14ac:dyDescent="0.25">
      <c r="I49" s="1"/>
      <c r="J49" s="1"/>
    </row>
    <row r="50" spans="9:10" x14ac:dyDescent="0.25">
      <c r="I50" s="1"/>
    </row>
    <row r="51" spans="9:10" x14ac:dyDescent="0.25">
      <c r="I51" s="1"/>
    </row>
    <row r="52" spans="9:10" x14ac:dyDescent="0.25">
      <c r="I52" s="1"/>
    </row>
    <row r="53" spans="9:10" x14ac:dyDescent="0.25">
      <c r="I53" s="1"/>
      <c r="J53" s="1"/>
    </row>
    <row r="54" spans="9:10" x14ac:dyDescent="0.25">
      <c r="I54" s="1"/>
    </row>
    <row r="55" spans="9:10" x14ac:dyDescent="0.25">
      <c r="I55" s="1"/>
      <c r="J55" s="1"/>
    </row>
    <row r="56" spans="9:10" x14ac:dyDescent="0.25">
      <c r="I56" s="1"/>
    </row>
    <row r="59" spans="9:10" x14ac:dyDescent="0.25">
      <c r="J59" s="1"/>
    </row>
    <row r="60" spans="9:10" x14ac:dyDescent="0.25">
      <c r="J60" s="1"/>
    </row>
    <row r="62" spans="9:10" x14ac:dyDescent="0.25">
      <c r="J62" s="1"/>
    </row>
    <row r="63" spans="9:10" x14ac:dyDescent="0.25">
      <c r="J63" s="1"/>
    </row>
    <row r="64" spans="9:10" x14ac:dyDescent="0.25">
      <c r="J64" s="1"/>
    </row>
    <row r="65" spans="10:10" x14ac:dyDescent="0.25">
      <c r="J65" s="1"/>
    </row>
    <row r="66" spans="10:10" x14ac:dyDescent="0.25">
      <c r="J66" s="1"/>
    </row>
    <row r="67" spans="10:10" x14ac:dyDescent="0.25">
      <c r="J67" s="1"/>
    </row>
    <row r="68" spans="10:10" x14ac:dyDescent="0.25">
      <c r="J68" s="1"/>
    </row>
    <row r="69" spans="10:10" x14ac:dyDescent="0.25">
      <c r="J69" s="1"/>
    </row>
    <row r="70" spans="10:10" x14ac:dyDescent="0.25">
      <c r="J70" s="1"/>
    </row>
    <row r="71" spans="10:10" x14ac:dyDescent="0.25">
      <c r="J71" s="1"/>
    </row>
    <row r="72" spans="10:10" x14ac:dyDescent="0.25">
      <c r="J72" s="1"/>
    </row>
    <row r="73" spans="10:10" x14ac:dyDescent="0.25">
      <c r="J73" s="1"/>
    </row>
    <row r="74" spans="10:10" x14ac:dyDescent="0.25">
      <c r="J74" s="1"/>
    </row>
    <row r="75" spans="10:10" x14ac:dyDescent="0.25">
      <c r="J75" s="1"/>
    </row>
    <row r="76" spans="10:10" x14ac:dyDescent="0.25">
      <c r="J76" s="1"/>
    </row>
    <row r="77" spans="10:10" x14ac:dyDescent="0.25">
      <c r="J77" s="1"/>
    </row>
    <row r="78" spans="10:10" x14ac:dyDescent="0.25">
      <c r="J78" s="1"/>
    </row>
    <row r="79" spans="10:10" x14ac:dyDescent="0.25">
      <c r="J79" s="1"/>
    </row>
    <row r="80" spans="10:10" x14ac:dyDescent="0.25">
      <c r="J80" s="1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  <row r="111" spans="10:10" x14ac:dyDescent="0.25">
      <c r="J111" s="1"/>
    </row>
    <row r="112" spans="10:10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  <row r="116" spans="10:10" x14ac:dyDescent="0.25">
      <c r="J116" s="1"/>
    </row>
    <row r="117" spans="10:10" x14ac:dyDescent="0.25">
      <c r="J117" s="1"/>
    </row>
    <row r="118" spans="10:10" x14ac:dyDescent="0.25">
      <c r="J118" s="1"/>
    </row>
    <row r="119" spans="10:10" x14ac:dyDescent="0.25">
      <c r="J119" s="1"/>
    </row>
    <row r="120" spans="10:10" x14ac:dyDescent="0.25">
      <c r="J120" s="1"/>
    </row>
    <row r="121" spans="10:10" x14ac:dyDescent="0.25">
      <c r="J121" s="1"/>
    </row>
    <row r="122" spans="10:10" x14ac:dyDescent="0.25">
      <c r="J122" s="1"/>
    </row>
    <row r="123" spans="10:10" x14ac:dyDescent="0.25">
      <c r="J123" s="1"/>
    </row>
    <row r="124" spans="10:10" x14ac:dyDescent="0.25">
      <c r="J124" s="1"/>
    </row>
    <row r="125" spans="10:10" x14ac:dyDescent="0.25">
      <c r="J125" s="1"/>
    </row>
    <row r="126" spans="10:10" x14ac:dyDescent="0.25">
      <c r="J126" s="1"/>
    </row>
    <row r="127" spans="10:10" x14ac:dyDescent="0.25">
      <c r="J127" s="1"/>
    </row>
    <row r="128" spans="10:10" x14ac:dyDescent="0.25">
      <c r="J128" s="1"/>
    </row>
    <row r="129" spans="10:10" x14ac:dyDescent="0.25">
      <c r="J129" s="1"/>
    </row>
    <row r="130" spans="10:10" x14ac:dyDescent="0.25">
      <c r="J130" s="1"/>
    </row>
    <row r="131" spans="10:10" x14ac:dyDescent="0.25">
      <c r="J131" s="1"/>
    </row>
    <row r="132" spans="10:10" x14ac:dyDescent="0.25">
      <c r="J132" s="1"/>
    </row>
    <row r="133" spans="10:10" x14ac:dyDescent="0.25">
      <c r="J133" s="1"/>
    </row>
    <row r="134" spans="10:10" x14ac:dyDescent="0.25">
      <c r="J134" s="1"/>
    </row>
    <row r="135" spans="10:10" x14ac:dyDescent="0.25">
      <c r="J135" s="1"/>
    </row>
    <row r="136" spans="10:10" x14ac:dyDescent="0.25">
      <c r="J136" s="1"/>
    </row>
    <row r="137" spans="10:10" x14ac:dyDescent="0.25">
      <c r="J137" s="1"/>
    </row>
    <row r="138" spans="10:10" x14ac:dyDescent="0.25">
      <c r="J138" s="1"/>
    </row>
    <row r="140" spans="10:10" x14ac:dyDescent="0.25">
      <c r="J140" s="1"/>
    </row>
    <row r="142" spans="10:10" x14ac:dyDescent="0.25">
      <c r="J142" s="1"/>
    </row>
    <row r="144" spans="10:10" x14ac:dyDescent="0.25">
      <c r="J144" s="1"/>
    </row>
    <row r="145" spans="10:10" x14ac:dyDescent="0.25">
      <c r="J145" s="1"/>
    </row>
    <row r="170" spans="10:10" x14ac:dyDescent="0.25">
      <c r="J170" s="1"/>
    </row>
    <row r="171" spans="10:10" x14ac:dyDescent="0.25">
      <c r="J171" s="1"/>
    </row>
    <row r="172" spans="10:10" x14ac:dyDescent="0.25">
      <c r="J172" s="1"/>
    </row>
    <row r="173" spans="10:10" x14ac:dyDescent="0.25">
      <c r="J173" s="1"/>
    </row>
    <row r="174" spans="10:10" x14ac:dyDescent="0.25">
      <c r="J174" s="1"/>
    </row>
    <row r="175" spans="10:10" x14ac:dyDescent="0.25">
      <c r="J175" s="1"/>
    </row>
    <row r="176" spans="10:10" x14ac:dyDescent="0.25">
      <c r="J176" s="1"/>
    </row>
    <row r="177" spans="10:10" x14ac:dyDescent="0.25">
      <c r="J177" s="1"/>
    </row>
    <row r="178" spans="10:10" x14ac:dyDescent="0.25">
      <c r="J178" s="1"/>
    </row>
    <row r="179" spans="10:10" x14ac:dyDescent="0.25">
      <c r="J179" s="1"/>
    </row>
    <row r="180" spans="10:10" x14ac:dyDescent="0.25">
      <c r="J180" s="1"/>
    </row>
    <row r="181" spans="10:10" x14ac:dyDescent="0.25">
      <c r="J181" s="1"/>
    </row>
    <row r="186" spans="10:10" x14ac:dyDescent="0.25">
      <c r="J186" s="1"/>
    </row>
    <row r="192" spans="10:10" x14ac:dyDescent="0.25">
      <c r="J192" s="1"/>
    </row>
    <row r="194" spans="10:10" x14ac:dyDescent="0.25">
      <c r="J194" s="1"/>
    </row>
    <row r="195" spans="10:10" x14ac:dyDescent="0.25">
      <c r="J195" s="1"/>
    </row>
    <row r="196" spans="10:10" x14ac:dyDescent="0.25">
      <c r="J196" s="1"/>
    </row>
    <row r="197" spans="10:10" x14ac:dyDescent="0.25">
      <c r="J197" s="1"/>
    </row>
    <row r="198" spans="10:10" x14ac:dyDescent="0.25">
      <c r="J198" s="1"/>
    </row>
    <row r="199" spans="10:10" x14ac:dyDescent="0.25">
      <c r="J199" s="1"/>
    </row>
    <row r="200" spans="10:10" x14ac:dyDescent="0.25">
      <c r="J200" s="1"/>
    </row>
    <row r="201" spans="10:10" x14ac:dyDescent="0.25">
      <c r="J201" s="1"/>
    </row>
    <row r="202" spans="10:10" x14ac:dyDescent="0.25">
      <c r="J202" s="1"/>
    </row>
    <row r="203" spans="10:10" x14ac:dyDescent="0.25">
      <c r="J203" s="1"/>
    </row>
    <row r="204" spans="10:10" x14ac:dyDescent="0.25">
      <c r="J204" s="1"/>
    </row>
    <row r="205" spans="10:10" x14ac:dyDescent="0.25">
      <c r="J205" s="1"/>
    </row>
    <row r="217" spans="10:10" x14ac:dyDescent="0.25">
      <c r="J217" s="1"/>
    </row>
    <row r="218" spans="10:10" x14ac:dyDescent="0.25">
      <c r="J218" s="1"/>
    </row>
    <row r="219" spans="10:10" x14ac:dyDescent="0.25">
      <c r="J219" s="1"/>
    </row>
    <row r="220" spans="10:10" x14ac:dyDescent="0.25">
      <c r="J220" s="1"/>
    </row>
    <row r="221" spans="10:10" x14ac:dyDescent="0.25">
      <c r="J221" s="1"/>
    </row>
    <row r="222" spans="10:10" x14ac:dyDescent="0.25">
      <c r="J222" s="1"/>
    </row>
    <row r="223" spans="10:10" x14ac:dyDescent="0.25">
      <c r="J223" s="1"/>
    </row>
    <row r="224" spans="10:10" x14ac:dyDescent="0.25">
      <c r="J224" s="1"/>
    </row>
    <row r="225" spans="10:10" x14ac:dyDescent="0.25">
      <c r="J225" s="1"/>
    </row>
    <row r="226" spans="10:10" x14ac:dyDescent="0.25">
      <c r="J226" s="1"/>
    </row>
    <row r="227" spans="10:10" x14ac:dyDescent="0.25">
      <c r="J227" s="1"/>
    </row>
    <row r="228" spans="10:10" x14ac:dyDescent="0.25">
      <c r="J228" s="1"/>
    </row>
    <row r="229" spans="10:10" x14ac:dyDescent="0.25">
      <c r="J229" s="1"/>
    </row>
    <row r="230" spans="10:10" x14ac:dyDescent="0.25">
      <c r="J230" s="1"/>
    </row>
    <row r="231" spans="10:10" x14ac:dyDescent="0.25">
      <c r="J231" s="1"/>
    </row>
    <row r="232" spans="10:10" x14ac:dyDescent="0.25">
      <c r="J232" s="1"/>
    </row>
    <row r="233" spans="10:10" x14ac:dyDescent="0.25">
      <c r="J233" s="1"/>
    </row>
    <row r="234" spans="10:10" x14ac:dyDescent="0.25">
      <c r="J234" s="1"/>
    </row>
    <row r="235" spans="10:10" x14ac:dyDescent="0.25">
      <c r="J235" s="1"/>
    </row>
    <row r="236" spans="10:10" x14ac:dyDescent="0.25">
      <c r="J236" s="1"/>
    </row>
    <row r="237" spans="10:10" x14ac:dyDescent="0.25">
      <c r="J237" s="1"/>
    </row>
    <row r="238" spans="10:10" x14ac:dyDescent="0.25">
      <c r="J238" s="1"/>
    </row>
    <row r="239" spans="10:10" x14ac:dyDescent="0.25">
      <c r="J239" s="1"/>
    </row>
    <row r="240" spans="10:10" x14ac:dyDescent="0.25">
      <c r="J240" s="1"/>
    </row>
    <row r="241" spans="10:10" x14ac:dyDescent="0.25">
      <c r="J241" s="1"/>
    </row>
    <row r="242" spans="10:10" x14ac:dyDescent="0.25">
      <c r="J242" s="1"/>
    </row>
    <row r="243" spans="10:10" x14ac:dyDescent="0.25">
      <c r="J243" s="1"/>
    </row>
    <row r="244" spans="10:10" x14ac:dyDescent="0.25">
      <c r="J244" s="1"/>
    </row>
    <row r="245" spans="10:10" x14ac:dyDescent="0.25">
      <c r="J245" s="1"/>
    </row>
    <row r="246" spans="10:10" x14ac:dyDescent="0.25">
      <c r="J246" s="1"/>
    </row>
    <row r="247" spans="10:10" x14ac:dyDescent="0.25">
      <c r="J247" s="1"/>
    </row>
    <row r="248" spans="10:10" x14ac:dyDescent="0.25">
      <c r="J248" s="1"/>
    </row>
    <row r="249" spans="10:10" x14ac:dyDescent="0.25">
      <c r="J249" s="1"/>
    </row>
    <row r="250" spans="10:10" x14ac:dyDescent="0.25">
      <c r="J250" s="1"/>
    </row>
    <row r="251" spans="10:10" x14ac:dyDescent="0.25">
      <c r="J251" s="1"/>
    </row>
    <row r="252" spans="10:10" x14ac:dyDescent="0.25">
      <c r="J252" s="1"/>
    </row>
    <row r="253" spans="10:10" x14ac:dyDescent="0.25">
      <c r="J25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>Society of Motor Manufacturers and Traders Limited</PartyName>
    <PartyClass xmlns="c14de8ec-1bbe-45d0-9da6-488d8f109529">Trade Association</PartyClass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Deficiency Notice Response</TermName>
          <TermId xmlns="http://schemas.microsoft.com/office/infopath/2007/PartnerControls">46e82989-4af4-44e2-8ad0-6597d67fa650</TermId>
        </TermInfo>
      </Terms>
    </g69ac3da6be14936a6d4efc253c7d4fb>
    <TaxCatchAll xmlns="c14de8ec-1bbe-45d0-9da6-488d8f109529">
      <Value>39</Value>
      <Value>73</Value>
      <Value>93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C6A8779B-B99B-40F3-9528-CC6FE1EF5F95}"/>
</file>

<file path=customXml/itemProps2.xml><?xml version="1.0" encoding="utf-8"?>
<ds:datastoreItem xmlns:ds="http://schemas.openxmlformats.org/officeDocument/2006/customXml" ds:itemID="{18DD3A06-C754-4D1F-B09D-A69BDD1E5D1C}"/>
</file>

<file path=customXml/itemProps3.xml><?xml version="1.0" encoding="utf-8"?>
<ds:datastoreItem xmlns:ds="http://schemas.openxmlformats.org/officeDocument/2006/customXml" ds:itemID="{F1464AFB-5F9E-4F44-B874-7C5A1845A196}"/>
</file>

<file path=customXml/itemProps4.xml><?xml version="1.0" encoding="utf-8"?>
<ds:datastoreItem xmlns:ds="http://schemas.openxmlformats.org/officeDocument/2006/customXml" ds:itemID="{591231B5-3A17-49B1-8A78-88865D14E85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POI</vt:lpstr>
      <vt:lpstr>Total MRP</vt:lpstr>
      <vt:lpstr>Category 4 POI</vt:lpstr>
      <vt:lpstr>Category 4 MRP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Marongiu</dc:creator>
  <cp:lastModifiedBy>Alessandro Marongiu</cp:lastModifiedBy>
  <cp:revision>1</cp:revision>
  <dcterms:created xsi:type="dcterms:W3CDTF">2020-12-11T12:20:00Z</dcterms:created>
  <dcterms:modified xsi:type="dcterms:W3CDTF">2020-12-11T16:00:47Z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  <property fmtid="{D5CDD505-2E9C-101B-9397-08002B2CF9AE}" pid="6" name="RelatedCountry">
    <vt:lpwstr/>
  </property>
  <property fmtid="{D5CDD505-2E9C-101B-9397-08002B2CF9AE}" pid="7" name="DocumentType">
    <vt:lpwstr>93;#Deficiency Notice Response|46e82989-4af4-44e2-8ad0-6597d67fa650</vt:lpwstr>
  </property>
</Properties>
</file>